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80-01\Task-12-04-PID115152-LAK-90-05.57 Slide\115152\400-Engineering\Structures\Spreadsheets\"/>
    </mc:Choice>
  </mc:AlternateContent>
  <bookViews>
    <workbookView xWindow="0" yWindow="0" windowWidth="28800" windowHeight="12330" activeTab="3"/>
  </bookViews>
  <sheets>
    <sheet name="TABLE 1" sheetId="1" r:id="rId1"/>
    <sheet name="TABLE 2" sheetId="2" r:id="rId2"/>
    <sheet name="TABLE 3" sheetId="3" r:id="rId3"/>
    <sheet name="Total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4" l="1"/>
  <c r="I6" i="4"/>
  <c r="H12" i="4"/>
  <c r="H6" i="4"/>
  <c r="G6" i="4"/>
  <c r="F6" i="4"/>
  <c r="H90" i="2"/>
  <c r="H85" i="2"/>
  <c r="I78" i="3"/>
  <c r="H78" i="3"/>
  <c r="G78" i="3"/>
  <c r="F78" i="3"/>
  <c r="J85" i="2"/>
  <c r="I85" i="2"/>
  <c r="G85" i="2"/>
  <c r="F85" i="2"/>
  <c r="J85" i="1"/>
  <c r="I85" i="1"/>
  <c r="H85" i="1"/>
  <c r="G85" i="1"/>
  <c r="F85" i="1"/>
  <c r="E22" i="3" l="1"/>
  <c r="E21" i="3"/>
  <c r="H19" i="3"/>
  <c r="D28" i="3" l="1"/>
  <c r="E22" i="2"/>
  <c r="E21" i="2"/>
  <c r="H19" i="2"/>
  <c r="D28" i="2" l="1"/>
  <c r="Q19" i="1"/>
  <c r="N22" i="1"/>
  <c r="N21" i="1"/>
  <c r="D28" i="1"/>
  <c r="E22" i="1"/>
  <c r="E21" i="1"/>
  <c r="H19" i="1"/>
  <c r="C29" i="3" l="1"/>
  <c r="C29" i="2"/>
  <c r="C29" i="1"/>
  <c r="D29" i="1" s="1"/>
  <c r="C30" i="3" l="1"/>
  <c r="D29" i="3"/>
  <c r="C30" i="2"/>
  <c r="D29" i="2"/>
  <c r="C30" i="1"/>
  <c r="C31" i="3" l="1"/>
  <c r="D30" i="3"/>
  <c r="C31" i="2"/>
  <c r="D30" i="2"/>
  <c r="D30" i="1"/>
  <c r="C31" i="1"/>
  <c r="F70" i="3"/>
  <c r="I70" i="3" s="1"/>
  <c r="H69" i="3"/>
  <c r="F68" i="3"/>
  <c r="I68" i="3" s="1"/>
  <c r="H67" i="3"/>
  <c r="F66" i="3"/>
  <c r="I66" i="3" s="1"/>
  <c r="H65" i="3"/>
  <c r="F64" i="3"/>
  <c r="I64" i="3" s="1"/>
  <c r="H63" i="3"/>
  <c r="F62" i="3"/>
  <c r="I62" i="3" s="1"/>
  <c r="H61" i="3"/>
  <c r="F30" i="3"/>
  <c r="I30" i="3" s="1"/>
  <c r="H29" i="3"/>
  <c r="F28" i="3"/>
  <c r="H30" i="2"/>
  <c r="F29" i="2"/>
  <c r="I29" i="2" s="1"/>
  <c r="H28" i="2"/>
  <c r="I28" i="3" l="1"/>
  <c r="C32" i="3"/>
  <c r="D31" i="3"/>
  <c r="H31" i="3" s="1"/>
  <c r="C32" i="2"/>
  <c r="D31" i="2"/>
  <c r="F31" i="2" s="1"/>
  <c r="I31" i="2" s="1"/>
  <c r="D31" i="1"/>
  <c r="C32" i="1"/>
  <c r="C33" i="3" l="1"/>
  <c r="D32" i="3"/>
  <c r="F32" i="3" s="1"/>
  <c r="C33" i="2"/>
  <c r="D32" i="2"/>
  <c r="H32" i="2" s="1"/>
  <c r="D32" i="1"/>
  <c r="C33" i="1"/>
  <c r="F32" i="1"/>
  <c r="J32" i="1" s="1"/>
  <c r="H31" i="1"/>
  <c r="F30" i="1"/>
  <c r="J30" i="1" s="1"/>
  <c r="H29" i="1"/>
  <c r="F28" i="1"/>
  <c r="J28" i="1" s="1"/>
  <c r="I32" i="3" l="1"/>
  <c r="C34" i="3"/>
  <c r="D33" i="3"/>
  <c r="H33" i="3" s="1"/>
  <c r="C34" i="2"/>
  <c r="D33" i="2"/>
  <c r="F33" i="2" s="1"/>
  <c r="J33" i="2" s="1"/>
  <c r="D33" i="1"/>
  <c r="H33" i="1" s="1"/>
  <c r="C34" i="1"/>
  <c r="C35" i="3" l="1"/>
  <c r="D34" i="3"/>
  <c r="F34" i="3" s="1"/>
  <c r="C35" i="2"/>
  <c r="D34" i="2"/>
  <c r="H34" i="2" s="1"/>
  <c r="D34" i="1"/>
  <c r="F34" i="1" s="1"/>
  <c r="J34" i="1" s="1"/>
  <c r="C35" i="1"/>
  <c r="I34" i="3" l="1"/>
  <c r="C36" i="3"/>
  <c r="D35" i="3"/>
  <c r="H35" i="3" s="1"/>
  <c r="C36" i="2"/>
  <c r="D35" i="2"/>
  <c r="F35" i="2" s="1"/>
  <c r="J35" i="2" s="1"/>
  <c r="C36" i="1"/>
  <c r="D35" i="1"/>
  <c r="H35" i="1" s="1"/>
  <c r="C37" i="3" l="1"/>
  <c r="D36" i="3"/>
  <c r="F36" i="3" s="1"/>
  <c r="C37" i="2"/>
  <c r="D36" i="2"/>
  <c r="H36" i="2" s="1"/>
  <c r="C37" i="1"/>
  <c r="D36" i="1"/>
  <c r="F36" i="1" s="1"/>
  <c r="J36" i="1" s="1"/>
  <c r="I36" i="3" l="1"/>
  <c r="C38" i="3"/>
  <c r="D37" i="3"/>
  <c r="H37" i="3" s="1"/>
  <c r="C38" i="2"/>
  <c r="D37" i="2"/>
  <c r="F37" i="2" s="1"/>
  <c r="J37" i="2" s="1"/>
  <c r="C38" i="1"/>
  <c r="D37" i="1"/>
  <c r="H37" i="1" s="1"/>
  <c r="C39" i="3" l="1"/>
  <c r="D38" i="3"/>
  <c r="F38" i="3" s="1"/>
  <c r="C39" i="2"/>
  <c r="D38" i="2"/>
  <c r="H38" i="2" s="1"/>
  <c r="C39" i="1"/>
  <c r="D38" i="1"/>
  <c r="F38" i="1" s="1"/>
  <c r="J38" i="1" s="1"/>
  <c r="I38" i="3" l="1"/>
  <c r="C40" i="3"/>
  <c r="D39" i="3"/>
  <c r="H39" i="3" s="1"/>
  <c r="C40" i="2"/>
  <c r="D39" i="2"/>
  <c r="F39" i="2" s="1"/>
  <c r="J39" i="2" s="1"/>
  <c r="C40" i="1"/>
  <c r="D39" i="1"/>
  <c r="H39" i="1" s="1"/>
  <c r="C41" i="3" l="1"/>
  <c r="D40" i="3"/>
  <c r="F40" i="3" s="1"/>
  <c r="I40" i="3" s="1"/>
  <c r="C41" i="2"/>
  <c r="D40" i="2"/>
  <c r="H40" i="2" s="1"/>
  <c r="D40" i="1"/>
  <c r="F40" i="1" s="1"/>
  <c r="I40" i="1" s="1"/>
  <c r="C41" i="1"/>
  <c r="C42" i="3" l="1"/>
  <c r="D41" i="3"/>
  <c r="H41" i="3" s="1"/>
  <c r="C42" i="2"/>
  <c r="D41" i="2"/>
  <c r="F41" i="2" s="1"/>
  <c r="J41" i="2" s="1"/>
  <c r="C42" i="1"/>
  <c r="D41" i="1"/>
  <c r="H41" i="1" s="1"/>
  <c r="C43" i="3" l="1"/>
  <c r="D42" i="3"/>
  <c r="F42" i="3" s="1"/>
  <c r="I42" i="3" s="1"/>
  <c r="C43" i="2"/>
  <c r="D42" i="2"/>
  <c r="H42" i="2" s="1"/>
  <c r="C43" i="1"/>
  <c r="D42" i="1"/>
  <c r="F42" i="1" s="1"/>
  <c r="I42" i="1" s="1"/>
  <c r="C44" i="3" l="1"/>
  <c r="D43" i="3"/>
  <c r="H43" i="3" s="1"/>
  <c r="C44" i="2"/>
  <c r="D43" i="2"/>
  <c r="F43" i="2" s="1"/>
  <c r="J43" i="2" s="1"/>
  <c r="C44" i="1"/>
  <c r="D43" i="1"/>
  <c r="H43" i="1" s="1"/>
  <c r="C45" i="3" l="1"/>
  <c r="D44" i="3"/>
  <c r="F44" i="3" s="1"/>
  <c r="I44" i="3" s="1"/>
  <c r="C45" i="2"/>
  <c r="D44" i="2"/>
  <c r="H44" i="2" s="1"/>
  <c r="C45" i="1"/>
  <c r="D44" i="1"/>
  <c r="F44" i="1" s="1"/>
  <c r="I44" i="1" s="1"/>
  <c r="C46" i="3" l="1"/>
  <c r="D45" i="3"/>
  <c r="H45" i="3" s="1"/>
  <c r="C46" i="2"/>
  <c r="D45" i="2"/>
  <c r="F45" i="2" s="1"/>
  <c r="J45" i="2" s="1"/>
  <c r="C46" i="1"/>
  <c r="D45" i="1"/>
  <c r="H45" i="1" s="1"/>
  <c r="C47" i="3" l="1"/>
  <c r="D46" i="3"/>
  <c r="F46" i="3" s="1"/>
  <c r="I46" i="3" s="1"/>
  <c r="C47" i="2"/>
  <c r="D46" i="2"/>
  <c r="H46" i="2" s="1"/>
  <c r="C47" i="1"/>
  <c r="D46" i="1"/>
  <c r="F46" i="1" s="1"/>
  <c r="I46" i="1" s="1"/>
  <c r="C48" i="3" l="1"/>
  <c r="D47" i="3"/>
  <c r="H47" i="3" s="1"/>
  <c r="C48" i="2"/>
  <c r="D47" i="2"/>
  <c r="F47" i="2" s="1"/>
  <c r="J47" i="2" s="1"/>
  <c r="C48" i="1"/>
  <c r="D47" i="1"/>
  <c r="H47" i="1" s="1"/>
  <c r="C49" i="3" l="1"/>
  <c r="D48" i="3"/>
  <c r="F48" i="3" s="1"/>
  <c r="I48" i="3" s="1"/>
  <c r="C49" i="2"/>
  <c r="D48" i="2"/>
  <c r="H48" i="2" s="1"/>
  <c r="C49" i="1"/>
  <c r="D48" i="1"/>
  <c r="F48" i="1" s="1"/>
  <c r="I48" i="1" s="1"/>
  <c r="C50" i="3" l="1"/>
  <c r="D49" i="3"/>
  <c r="H49" i="3" s="1"/>
  <c r="C50" i="2"/>
  <c r="D49" i="2"/>
  <c r="F49" i="2" s="1"/>
  <c r="J49" i="2" s="1"/>
  <c r="C50" i="1"/>
  <c r="D49" i="1"/>
  <c r="H49" i="1" s="1"/>
  <c r="C51" i="3" l="1"/>
  <c r="D50" i="3"/>
  <c r="F50" i="3" s="1"/>
  <c r="I50" i="3" s="1"/>
  <c r="C51" i="2"/>
  <c r="D50" i="2"/>
  <c r="H50" i="2" s="1"/>
  <c r="C51" i="1"/>
  <c r="D50" i="1"/>
  <c r="F50" i="1" s="1"/>
  <c r="I50" i="1" s="1"/>
  <c r="C52" i="3" l="1"/>
  <c r="D51" i="3"/>
  <c r="H51" i="3" s="1"/>
  <c r="C52" i="2"/>
  <c r="D51" i="2"/>
  <c r="F51" i="2" s="1"/>
  <c r="J51" i="2" s="1"/>
  <c r="C52" i="1"/>
  <c r="D51" i="1"/>
  <c r="H51" i="1" s="1"/>
  <c r="C53" i="3" l="1"/>
  <c r="D52" i="3"/>
  <c r="F52" i="3" s="1"/>
  <c r="I52" i="3" s="1"/>
  <c r="C53" i="2"/>
  <c r="D52" i="2"/>
  <c r="H52" i="2" s="1"/>
  <c r="D52" i="1"/>
  <c r="F52" i="1" s="1"/>
  <c r="I52" i="1" s="1"/>
  <c r="C53" i="1"/>
  <c r="C54" i="3" l="1"/>
  <c r="D53" i="3"/>
  <c r="H53" i="3" s="1"/>
  <c r="C54" i="2"/>
  <c r="D53" i="2"/>
  <c r="F53" i="2" s="1"/>
  <c r="J53" i="2" s="1"/>
  <c r="C54" i="1"/>
  <c r="D53" i="1"/>
  <c r="H53" i="1" s="1"/>
  <c r="C55" i="3" l="1"/>
  <c r="D54" i="3"/>
  <c r="F54" i="3" s="1"/>
  <c r="I54" i="3" s="1"/>
  <c r="C55" i="2"/>
  <c r="D54" i="2"/>
  <c r="H54" i="2" s="1"/>
  <c r="C55" i="1"/>
  <c r="D54" i="1"/>
  <c r="F54" i="1" s="1"/>
  <c r="I54" i="1" s="1"/>
  <c r="C56" i="3" l="1"/>
  <c r="D55" i="3"/>
  <c r="H55" i="3" s="1"/>
  <c r="C56" i="2"/>
  <c r="D55" i="2"/>
  <c r="F55" i="2" s="1"/>
  <c r="J55" i="2" s="1"/>
  <c r="C56" i="1"/>
  <c r="D55" i="1"/>
  <c r="H55" i="1" s="1"/>
  <c r="C57" i="3" l="1"/>
  <c r="D56" i="3"/>
  <c r="F56" i="3" s="1"/>
  <c r="I56" i="3" s="1"/>
  <c r="C57" i="2"/>
  <c r="D56" i="2"/>
  <c r="H56" i="2" s="1"/>
  <c r="C57" i="1"/>
  <c r="D56" i="1"/>
  <c r="F56" i="1" s="1"/>
  <c r="I56" i="1" s="1"/>
  <c r="C58" i="3" l="1"/>
  <c r="D57" i="3"/>
  <c r="H57" i="3" s="1"/>
  <c r="C58" i="2"/>
  <c r="D57" i="2"/>
  <c r="F57" i="2" s="1"/>
  <c r="J57" i="2" s="1"/>
  <c r="C58" i="1"/>
  <c r="D57" i="1"/>
  <c r="H57" i="1" s="1"/>
  <c r="C59" i="3" l="1"/>
  <c r="D58" i="3"/>
  <c r="F58" i="3" s="1"/>
  <c r="I58" i="3" s="1"/>
  <c r="C59" i="2"/>
  <c r="D58" i="2"/>
  <c r="H58" i="2" s="1"/>
  <c r="C59" i="1"/>
  <c r="D58" i="1"/>
  <c r="F58" i="1" s="1"/>
  <c r="I58" i="1" s="1"/>
  <c r="C60" i="3" l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D59" i="3"/>
  <c r="C60" i="2"/>
  <c r="D59" i="2"/>
  <c r="F59" i="2" s="1"/>
  <c r="I59" i="2" s="1"/>
  <c r="C60" i="1"/>
  <c r="D59" i="1"/>
  <c r="H59" i="1" s="1"/>
  <c r="D60" i="3" l="1"/>
  <c r="F60" i="3" s="1"/>
  <c r="H59" i="3"/>
  <c r="C61" i="2"/>
  <c r="D60" i="2"/>
  <c r="H60" i="2" s="1"/>
  <c r="C61" i="1"/>
  <c r="D60" i="1"/>
  <c r="F60" i="1" s="1"/>
  <c r="I60" i="1" s="1"/>
  <c r="I60" i="3" l="1"/>
  <c r="C62" i="2"/>
  <c r="D61" i="2"/>
  <c r="F61" i="2" s="1"/>
  <c r="I61" i="2" s="1"/>
  <c r="C62" i="1"/>
  <c r="D61" i="1"/>
  <c r="H61" i="1" s="1"/>
  <c r="C63" i="2" l="1"/>
  <c r="D62" i="2"/>
  <c r="H62" i="2" s="1"/>
  <c r="C63" i="1"/>
  <c r="D62" i="1"/>
  <c r="F62" i="1" s="1"/>
  <c r="I62" i="1" s="1"/>
  <c r="C64" i="2" l="1"/>
  <c r="D63" i="2"/>
  <c r="F63" i="2" s="1"/>
  <c r="I63" i="2" s="1"/>
  <c r="C64" i="1"/>
  <c r="D63" i="1"/>
  <c r="H63" i="1" s="1"/>
  <c r="C65" i="2" l="1"/>
  <c r="D64" i="2"/>
  <c r="H64" i="2" s="1"/>
  <c r="D64" i="1"/>
  <c r="F64" i="1" s="1"/>
  <c r="I64" i="1" s="1"/>
  <c r="C65" i="1"/>
  <c r="C66" i="2" l="1"/>
  <c r="D65" i="2"/>
  <c r="F65" i="2" s="1"/>
  <c r="I65" i="2" s="1"/>
  <c r="C66" i="1"/>
  <c r="D65" i="1"/>
  <c r="H65" i="1" s="1"/>
  <c r="C67" i="2" l="1"/>
  <c r="D66" i="2"/>
  <c r="H66" i="2" s="1"/>
  <c r="C67" i="1"/>
  <c r="D66" i="1"/>
  <c r="F66" i="1" s="1"/>
  <c r="I66" i="1" s="1"/>
  <c r="C68" i="2" l="1"/>
  <c r="D67" i="2"/>
  <c r="F67" i="2" s="1"/>
  <c r="I67" i="2" s="1"/>
  <c r="C68" i="1"/>
  <c r="D67" i="1"/>
  <c r="H67" i="1" s="1"/>
  <c r="C69" i="2" l="1"/>
  <c r="D68" i="2"/>
  <c r="H68" i="2" s="1"/>
  <c r="C69" i="1"/>
  <c r="D68" i="1"/>
  <c r="F68" i="1" s="1"/>
  <c r="I68" i="1" s="1"/>
  <c r="C70" i="2" l="1"/>
  <c r="D69" i="2"/>
  <c r="F69" i="2" s="1"/>
  <c r="I69" i="2" s="1"/>
  <c r="C70" i="1"/>
  <c r="D69" i="1"/>
  <c r="H69" i="1" s="1"/>
  <c r="C71" i="2" l="1"/>
  <c r="D70" i="2"/>
  <c r="H70" i="2" s="1"/>
  <c r="C71" i="1"/>
  <c r="D70" i="1"/>
  <c r="F70" i="1" s="1"/>
  <c r="I70" i="1" s="1"/>
  <c r="C72" i="2" l="1"/>
  <c r="D71" i="2"/>
  <c r="F71" i="2" s="1"/>
  <c r="I71" i="2" s="1"/>
  <c r="C72" i="1"/>
  <c r="D71" i="1"/>
  <c r="H71" i="1" s="1"/>
  <c r="C73" i="2" l="1"/>
  <c r="D72" i="2"/>
  <c r="H72" i="2" s="1"/>
  <c r="C73" i="1"/>
  <c r="D72" i="1"/>
  <c r="F72" i="1" s="1"/>
  <c r="I72" i="1" s="1"/>
  <c r="C74" i="2" l="1"/>
  <c r="D73" i="2"/>
  <c r="F73" i="2" s="1"/>
  <c r="I73" i="2" s="1"/>
  <c r="C74" i="1"/>
  <c r="D73" i="1"/>
  <c r="H73" i="1" s="1"/>
  <c r="C75" i="2" l="1"/>
  <c r="D74" i="2"/>
  <c r="H74" i="2" s="1"/>
  <c r="C75" i="1"/>
  <c r="D74" i="1"/>
  <c r="F74" i="1" s="1"/>
  <c r="I74" i="1" s="1"/>
  <c r="C76" i="2" l="1"/>
  <c r="D75" i="2"/>
  <c r="F75" i="2" s="1"/>
  <c r="I75" i="2" s="1"/>
  <c r="C76" i="1"/>
  <c r="D75" i="1"/>
  <c r="H75" i="1" s="1"/>
  <c r="C77" i="2" l="1"/>
  <c r="D76" i="2"/>
  <c r="H76" i="2" s="1"/>
  <c r="D76" i="1"/>
  <c r="F76" i="1" s="1"/>
  <c r="I76" i="1" s="1"/>
  <c r="C77" i="1"/>
  <c r="C78" i="2" l="1"/>
  <c r="D77" i="2"/>
  <c r="F77" i="2" s="1"/>
  <c r="I77" i="2" s="1"/>
  <c r="C78" i="1"/>
  <c r="D77" i="1"/>
  <c r="H77" i="1" s="1"/>
  <c r="C79" i="2" l="1"/>
  <c r="D78" i="2"/>
  <c r="H78" i="2" s="1"/>
  <c r="C79" i="1"/>
  <c r="D78" i="1"/>
  <c r="F78" i="1" s="1"/>
  <c r="I78" i="1" s="1"/>
  <c r="C80" i="2" l="1"/>
  <c r="D79" i="2"/>
  <c r="F79" i="2" s="1"/>
  <c r="I79" i="2" s="1"/>
  <c r="C80" i="1"/>
  <c r="D79" i="1"/>
  <c r="H79" i="1" s="1"/>
  <c r="C81" i="2" l="1"/>
  <c r="D80" i="2"/>
  <c r="H80" i="2" s="1"/>
  <c r="C81" i="1"/>
  <c r="D80" i="1"/>
  <c r="F80" i="1" s="1"/>
  <c r="I80" i="1" s="1"/>
  <c r="C82" i="2" l="1"/>
  <c r="D82" i="2" s="1"/>
  <c r="H82" i="2" s="1"/>
  <c r="D81" i="2"/>
  <c r="F81" i="2" s="1"/>
  <c r="I81" i="2" s="1"/>
  <c r="C82" i="1"/>
  <c r="D82" i="1" s="1"/>
  <c r="F82" i="1" s="1"/>
  <c r="I82" i="1" s="1"/>
  <c r="D81" i="1"/>
  <c r="H81" i="1" s="1"/>
</calcChain>
</file>

<file path=xl/sharedStrings.xml><?xml version="1.0" encoding="utf-8"?>
<sst xmlns="http://schemas.openxmlformats.org/spreadsheetml/2006/main" count="142" uniqueCount="39">
  <si>
    <t>ABOVE ROCK</t>
  </si>
  <si>
    <t>INTO ROCK</t>
  </si>
  <si>
    <t>PLUG PILE</t>
  </si>
  <si>
    <t>SHAFT NUMBER</t>
  </si>
  <si>
    <t>STATION                                                           (SHAFT CENTERLINE)</t>
  </si>
  <si>
    <t>ESTIMATED TOP OF ROCK ELEVATION</t>
  </si>
  <si>
    <t>TOP OF DRILLED SHAFT ELEVATION</t>
  </si>
  <si>
    <t>DRILLED SHAFTS, 36" DIAMETER, ABOVE BEDROCK, AS PER PLAN</t>
  </si>
  <si>
    <t>DRILLED SHAFTS, 36" DIAMETER, INTO BEDROCK, AS PER PLAN</t>
  </si>
  <si>
    <t>DRILLED SHAFTS, MISC.: PLUG PILE, 30" DIAMETER, UNREINFORCED</t>
  </si>
  <si>
    <t>FT</t>
  </si>
  <si>
    <t>WALL TABLE</t>
  </si>
  <si>
    <t>IS THERE A VERTICAL CURVE ?</t>
  </si>
  <si>
    <t>NO</t>
  </si>
  <si>
    <t>ENTER YES OR NO</t>
  </si>
  <si>
    <t>PROFILE GRADE:</t>
  </si>
  <si>
    <t>TANGENT</t>
  </si>
  <si>
    <t>STA:</t>
  </si>
  <si>
    <t>GRADE:</t>
  </si>
  <si>
    <t>ELEV:</t>
  </si>
  <si>
    <t>OR</t>
  </si>
  <si>
    <t>V.C.</t>
  </si>
  <si>
    <t>PI STA:</t>
  </si>
  <si>
    <t>G1:</t>
  </si>
  <si>
    <t>G2:</t>
  </si>
  <si>
    <t>LENGTH:</t>
  </si>
  <si>
    <t>r =</t>
  </si>
  <si>
    <t>PC STA:</t>
  </si>
  <si>
    <t>YES</t>
  </si>
  <si>
    <t>STEEL PILES, MISC.:                                          W24 X 162 FURNISHED</t>
  </si>
  <si>
    <t>STEEL PILES, MISC.: W24 X 162 FURNISHED</t>
  </si>
  <si>
    <t>STEEL PILES, MISC.:                                          W24 X 192 FURNISHED</t>
  </si>
  <si>
    <t>STEEL PILES, MISC.: W24 X 192 FURNISHED</t>
  </si>
  <si>
    <t>W24X162</t>
  </si>
  <si>
    <t>W24X192</t>
  </si>
  <si>
    <t>30 in PLUG PILE</t>
  </si>
  <si>
    <t>36 in PLUG PILE</t>
  </si>
  <si>
    <t>30" PLUG PILE</t>
  </si>
  <si>
    <t>36" PLUG PILE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</si>
</sst>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\+00.00"/>
    <numFmt numFmtId="165" formatCode="0.0"/>
    <numFmt numFmtId="166" formatCode="###\+00.00"/>
    <numFmt numFmtId="167" formatCode="0.00000"/>
    <numFmt numFmtId="168" formatCode="#,##0.00\ &quot;ft&quot;"/>
    <numFmt numFmtId="169" formatCode="0.000000"/>
    <numFmt numFmtId="170" formatCode="0.0\ &quot;**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0" fillId="2" borderId="5" xfId="0" applyFill="1" applyBorder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166" fontId="0" fillId="2" borderId="5" xfId="0" applyNumberFormat="1" applyFill="1" applyBorder="1" applyAlignment="1">
      <alignment horizontal="center"/>
    </xf>
    <xf numFmtId="167" fontId="0" fillId="2" borderId="6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167" fontId="0" fillId="2" borderId="5" xfId="0" applyNumberFormat="1" applyFill="1" applyBorder="1" applyAlignment="1">
      <alignment horizontal="center"/>
    </xf>
    <xf numFmtId="168" fontId="0" fillId="2" borderId="5" xfId="0" applyNumberFormat="1" applyFill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ill="1" applyBorder="1"/>
    <xf numFmtId="167" fontId="0" fillId="0" borderId="0" xfId="0" applyNumberFormat="1" applyFill="1" applyBorder="1" applyAlignment="1">
      <alignment horizontal="center"/>
    </xf>
    <xf numFmtId="17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Q88"/>
  <sheetViews>
    <sheetView topLeftCell="A67" zoomScale="85" zoomScaleNormal="85" workbookViewId="0">
      <selection activeCell="F28" sqref="F28:F82"/>
    </sheetView>
  </sheetViews>
  <sheetFormatPr defaultRowHeight="15" x14ac:dyDescent="0.25"/>
  <cols>
    <col min="2" max="2" width="9" style="1"/>
    <col min="3" max="3" width="10.625" customWidth="1"/>
    <col min="6" max="8" width="11.625" customWidth="1"/>
    <col min="9" max="9" width="8.625" customWidth="1"/>
  </cols>
  <sheetData>
    <row r="9" spans="2:17" ht="15.75" thickBot="1" x14ac:dyDescent="0.3"/>
    <row r="10" spans="2:17" ht="15.75" thickBot="1" x14ac:dyDescent="0.3">
      <c r="B10"/>
      <c r="D10" s="22" t="s">
        <v>12</v>
      </c>
      <c r="E10" s="23" t="s">
        <v>13</v>
      </c>
      <c r="F10" s="24" t="s">
        <v>14</v>
      </c>
      <c r="G10" s="24"/>
      <c r="M10" s="22" t="s">
        <v>12</v>
      </c>
      <c r="N10" s="23" t="s">
        <v>28</v>
      </c>
      <c r="O10" s="24" t="s">
        <v>14</v>
      </c>
      <c r="P10" s="24"/>
    </row>
    <row r="11" spans="2:17" x14ac:dyDescent="0.25">
      <c r="B11"/>
    </row>
    <row r="12" spans="2:17" ht="15.75" thickBot="1" x14ac:dyDescent="0.3">
      <c r="B12"/>
    </row>
    <row r="13" spans="2:17" ht="15.75" thickBot="1" x14ac:dyDescent="0.3">
      <c r="B13" s="25" t="s">
        <v>15</v>
      </c>
      <c r="C13" s="26" t="s">
        <v>16</v>
      </c>
      <c r="D13" s="22" t="s">
        <v>17</v>
      </c>
      <c r="E13" s="27">
        <v>514.21</v>
      </c>
      <c r="G13" s="22" t="s">
        <v>18</v>
      </c>
      <c r="H13" s="30">
        <v>-8.2900000000000005E-3</v>
      </c>
      <c r="K13" s="25" t="s">
        <v>15</v>
      </c>
      <c r="L13" s="26" t="s">
        <v>16</v>
      </c>
      <c r="M13" s="22" t="s">
        <v>17</v>
      </c>
      <c r="N13" s="27">
        <v>514.21</v>
      </c>
      <c r="P13" s="22" t="s">
        <v>18</v>
      </c>
      <c r="Q13" s="30">
        <v>-8.2900000000000005E-3</v>
      </c>
    </row>
    <row r="14" spans="2:17" ht="15.75" thickBot="1" x14ac:dyDescent="0.3">
      <c r="B14"/>
      <c r="D14" s="22" t="s">
        <v>19</v>
      </c>
      <c r="E14" s="29">
        <v>622.92999999999995</v>
      </c>
      <c r="M14" s="22" t="s">
        <v>19</v>
      </c>
      <c r="N14" s="29">
        <v>622.92999999999995</v>
      </c>
    </row>
    <row r="15" spans="2:17" x14ac:dyDescent="0.25">
      <c r="B15" s="26" t="s">
        <v>20</v>
      </c>
      <c r="K15" s="26" t="s">
        <v>20</v>
      </c>
    </row>
    <row r="16" spans="2:17" ht="15.75" thickBot="1" x14ac:dyDescent="0.3">
      <c r="B16"/>
    </row>
    <row r="17" spans="1:17" ht="15.75" thickBot="1" x14ac:dyDescent="0.3">
      <c r="B17"/>
      <c r="C17" s="26" t="s">
        <v>21</v>
      </c>
      <c r="D17" s="22" t="s">
        <v>22</v>
      </c>
      <c r="E17" s="27">
        <v>514.21</v>
      </c>
      <c r="G17" s="22" t="s">
        <v>23</v>
      </c>
      <c r="H17" s="28">
        <v>-8.2900000000000005E-3</v>
      </c>
      <c r="L17" s="26" t="s">
        <v>21</v>
      </c>
      <c r="M17" s="22" t="s">
        <v>22</v>
      </c>
      <c r="N17" s="27">
        <v>514.21</v>
      </c>
      <c r="P17" s="22" t="s">
        <v>23</v>
      </c>
      <c r="Q17" s="28">
        <v>-8.2900000000000005E-3</v>
      </c>
    </row>
    <row r="18" spans="1:17" ht="15.75" thickBot="1" x14ac:dyDescent="0.3">
      <c r="B18"/>
      <c r="D18" s="22" t="s">
        <v>19</v>
      </c>
      <c r="E18" s="29">
        <v>622.92999999999995</v>
      </c>
      <c r="G18" s="22" t="s">
        <v>24</v>
      </c>
      <c r="H18" s="30">
        <v>4.0000000000000001E-3</v>
      </c>
      <c r="M18" s="22" t="s">
        <v>19</v>
      </c>
      <c r="N18" s="29">
        <v>622.92999999999995</v>
      </c>
      <c r="P18" s="22" t="s">
        <v>24</v>
      </c>
      <c r="Q18" s="30">
        <v>4.0000000000000001E-3</v>
      </c>
    </row>
    <row r="19" spans="1:17" ht="15.75" thickBot="1" x14ac:dyDescent="0.3">
      <c r="B19"/>
      <c r="D19" s="22" t="s">
        <v>25</v>
      </c>
      <c r="E19" s="31">
        <v>600</v>
      </c>
      <c r="G19" s="22" t="s">
        <v>26</v>
      </c>
      <c r="H19" s="32">
        <f>((H18-H17)/E19)</f>
        <v>2.0483333333333334E-5</v>
      </c>
      <c r="M19" s="22" t="s">
        <v>25</v>
      </c>
      <c r="N19" s="31">
        <v>600</v>
      </c>
      <c r="P19" s="22" t="s">
        <v>26</v>
      </c>
      <c r="Q19" s="32">
        <f>((Q18-Q17)/N19)</f>
        <v>2.0483333333333334E-5</v>
      </c>
    </row>
    <row r="20" spans="1:17" x14ac:dyDescent="0.25">
      <c r="B20"/>
    </row>
    <row r="21" spans="1:17" x14ac:dyDescent="0.25">
      <c r="B21"/>
      <c r="D21" s="22" t="s">
        <v>27</v>
      </c>
      <c r="E21" s="33">
        <f>E17-(E19/2)</f>
        <v>214.21000000000004</v>
      </c>
      <c r="M21" s="22" t="s">
        <v>27</v>
      </c>
      <c r="N21" s="33">
        <f>N17-(N19/2)</f>
        <v>214.21000000000004</v>
      </c>
    </row>
    <row r="22" spans="1:17" x14ac:dyDescent="0.25">
      <c r="B22"/>
      <c r="D22" s="22" t="s">
        <v>19</v>
      </c>
      <c r="E22" s="34">
        <f>E18-((E19/2)*H17)</f>
        <v>625.41699999999992</v>
      </c>
      <c r="M22" s="22" t="s">
        <v>19</v>
      </c>
      <c r="N22" s="34">
        <f>N18-((N19/2)*Q17)</f>
        <v>625.41699999999992</v>
      </c>
    </row>
    <row r="23" spans="1:17" ht="15.75" x14ac:dyDescent="0.25">
      <c r="A23" s="2"/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7" ht="24.95" customHeight="1" x14ac:dyDescent="0.25">
      <c r="A24" s="2"/>
      <c r="B24" s="42" t="s">
        <v>11</v>
      </c>
      <c r="C24" s="43"/>
      <c r="D24" s="43"/>
      <c r="E24" s="43"/>
      <c r="F24" s="43"/>
      <c r="G24" s="43"/>
      <c r="H24" s="43"/>
      <c r="I24" s="43"/>
      <c r="J24" s="44"/>
      <c r="K24" s="2"/>
      <c r="L24" s="2"/>
    </row>
    <row r="25" spans="1:17" ht="18" customHeight="1" x14ac:dyDescent="0.25">
      <c r="A25" s="4"/>
      <c r="B25" s="45" t="s">
        <v>3</v>
      </c>
      <c r="C25" s="46" t="s">
        <v>4</v>
      </c>
      <c r="D25" s="46" t="s">
        <v>6</v>
      </c>
      <c r="E25" s="46" t="s">
        <v>5</v>
      </c>
      <c r="F25" s="10">
        <v>524</v>
      </c>
      <c r="G25" s="10">
        <v>524</v>
      </c>
      <c r="H25" s="10">
        <v>524</v>
      </c>
      <c r="I25" s="10">
        <v>507</v>
      </c>
      <c r="J25" s="20">
        <v>507</v>
      </c>
    </row>
    <row r="26" spans="1:17" ht="153.94999999999999" customHeight="1" x14ac:dyDescent="0.25">
      <c r="A26" s="4"/>
      <c r="B26" s="45"/>
      <c r="C26" s="46"/>
      <c r="D26" s="46"/>
      <c r="E26" s="46"/>
      <c r="F26" s="11" t="s">
        <v>7</v>
      </c>
      <c r="G26" s="11" t="s">
        <v>8</v>
      </c>
      <c r="H26" s="11" t="s">
        <v>9</v>
      </c>
      <c r="I26" s="11" t="s">
        <v>29</v>
      </c>
      <c r="J26" s="21" t="s">
        <v>31</v>
      </c>
    </row>
    <row r="27" spans="1:17" ht="18" customHeight="1" x14ac:dyDescent="0.25">
      <c r="A27" s="4"/>
      <c r="B27" s="10"/>
      <c r="C27" s="12"/>
      <c r="D27" s="10" t="s">
        <v>10</v>
      </c>
      <c r="E27" s="10" t="s">
        <v>10</v>
      </c>
      <c r="F27" s="10" t="s">
        <v>10</v>
      </c>
      <c r="G27" s="10" t="s">
        <v>10</v>
      </c>
      <c r="H27" s="10" t="s">
        <v>10</v>
      </c>
      <c r="I27" s="10" t="s">
        <v>10</v>
      </c>
      <c r="J27" s="20" t="s">
        <v>10</v>
      </c>
    </row>
    <row r="28" spans="1:17" ht="18" customHeight="1" x14ac:dyDescent="0.25">
      <c r="A28" s="4"/>
      <c r="B28" s="10">
        <v>1</v>
      </c>
      <c r="C28" s="13">
        <v>100</v>
      </c>
      <c r="D28" s="35">
        <f t="shared" ref="D28:D71" si="0">IF($E$10="YES",($E$22+($H$17+(0.5*$H$19*(C28-$E$21)))*(C28-$E$21)),($E$14+(C28-$E$13)*$H$13))</f>
        <v>626.3638009</v>
      </c>
      <c r="E28" s="10">
        <v>599.9</v>
      </c>
      <c r="F28" s="14">
        <f>D28-E28</f>
        <v>26.463800900000024</v>
      </c>
      <c r="G28" s="10">
        <v>10</v>
      </c>
      <c r="H28" s="12"/>
      <c r="I28" s="14"/>
      <c r="J28" s="14">
        <f>F28+G28-0.5</f>
        <v>35.963800900000024</v>
      </c>
    </row>
    <row r="29" spans="1:17" ht="18" customHeight="1" x14ac:dyDescent="0.25">
      <c r="A29" s="4"/>
      <c r="B29" s="10">
        <v>2</v>
      </c>
      <c r="C29" s="13">
        <f t="shared" ref="C29:C60" si="1">C28+2.625</f>
        <v>102.625</v>
      </c>
      <c r="D29" s="35">
        <f t="shared" si="0"/>
        <v>626.34203964999995</v>
      </c>
      <c r="E29" s="10">
        <v>599.9</v>
      </c>
      <c r="F29" s="15"/>
      <c r="G29" s="12"/>
      <c r="H29" s="14">
        <f>D29-E29+1</f>
        <v>27.44203964999997</v>
      </c>
      <c r="I29" s="12"/>
      <c r="J29" s="12"/>
    </row>
    <row r="30" spans="1:17" ht="18" customHeight="1" x14ac:dyDescent="0.25">
      <c r="A30" s="4"/>
      <c r="B30" s="10">
        <v>3</v>
      </c>
      <c r="C30" s="13">
        <f t="shared" si="1"/>
        <v>105.25</v>
      </c>
      <c r="D30" s="35">
        <f t="shared" si="0"/>
        <v>626.32027840000001</v>
      </c>
      <c r="E30" s="10">
        <v>599.9</v>
      </c>
      <c r="F30" s="14">
        <f>D30-E30</f>
        <v>26.420278400000029</v>
      </c>
      <c r="G30" s="10">
        <v>10</v>
      </c>
      <c r="H30" s="15"/>
      <c r="I30" s="14"/>
      <c r="J30" s="14">
        <f>F30+G30-0.5</f>
        <v>35.920278400000029</v>
      </c>
    </row>
    <row r="31" spans="1:17" ht="18" customHeight="1" x14ac:dyDescent="0.25">
      <c r="A31" s="4"/>
      <c r="B31" s="10">
        <v>4</v>
      </c>
      <c r="C31" s="13">
        <f t="shared" si="1"/>
        <v>107.875</v>
      </c>
      <c r="D31" s="35">
        <f t="shared" si="0"/>
        <v>626.29851714999995</v>
      </c>
      <c r="E31" s="10">
        <v>599.9</v>
      </c>
      <c r="F31" s="15"/>
      <c r="G31" s="12"/>
      <c r="H31" s="14">
        <f>D31-E31+1</f>
        <v>27.398517149999975</v>
      </c>
      <c r="I31" s="12"/>
      <c r="J31" s="12"/>
    </row>
    <row r="32" spans="1:17" ht="18" customHeight="1" x14ac:dyDescent="0.25">
      <c r="A32" s="4"/>
      <c r="B32" s="10">
        <v>5</v>
      </c>
      <c r="C32" s="13">
        <f t="shared" si="1"/>
        <v>110.5</v>
      </c>
      <c r="D32" s="35">
        <f t="shared" si="0"/>
        <v>626.2767558999999</v>
      </c>
      <c r="E32" s="10">
        <v>599.9</v>
      </c>
      <c r="F32" s="14">
        <f>D32-E32</f>
        <v>26.376755899999921</v>
      </c>
      <c r="G32" s="10">
        <v>10</v>
      </c>
      <c r="H32" s="15"/>
      <c r="I32" s="14"/>
      <c r="J32" s="14">
        <f>F32+G32-0.5</f>
        <v>35.876755899999921</v>
      </c>
    </row>
    <row r="33" spans="1:10" ht="18" customHeight="1" x14ac:dyDescent="0.25">
      <c r="A33" s="4"/>
      <c r="B33" s="10">
        <v>6</v>
      </c>
      <c r="C33" s="13">
        <f t="shared" si="1"/>
        <v>113.125</v>
      </c>
      <c r="D33" s="35">
        <f t="shared" si="0"/>
        <v>626.25499464999996</v>
      </c>
      <c r="E33" s="10">
        <v>599.9</v>
      </c>
      <c r="F33" s="15"/>
      <c r="G33" s="12"/>
      <c r="H33" s="14">
        <f>D33-E33+1</f>
        <v>27.354994649999981</v>
      </c>
      <c r="I33" s="12"/>
      <c r="J33" s="12"/>
    </row>
    <row r="34" spans="1:10" ht="18" customHeight="1" x14ac:dyDescent="0.25">
      <c r="A34" s="4"/>
      <c r="B34" s="10">
        <v>7</v>
      </c>
      <c r="C34" s="13">
        <f t="shared" si="1"/>
        <v>115.75</v>
      </c>
      <c r="D34" s="35">
        <f t="shared" si="0"/>
        <v>626.2332333999999</v>
      </c>
      <c r="E34" s="10">
        <v>599.9</v>
      </c>
      <c r="F34" s="14">
        <f>D34-E34</f>
        <v>26.333233399999926</v>
      </c>
      <c r="G34" s="10">
        <v>10</v>
      </c>
      <c r="H34" s="15"/>
      <c r="I34" s="14"/>
      <c r="J34" s="14">
        <f>F34+G34-0.5</f>
        <v>35.833233399999926</v>
      </c>
    </row>
    <row r="35" spans="1:10" ht="18" customHeight="1" x14ac:dyDescent="0.25">
      <c r="A35" s="4"/>
      <c r="B35" s="10">
        <v>8</v>
      </c>
      <c r="C35" s="13">
        <f t="shared" si="1"/>
        <v>118.375</v>
      </c>
      <c r="D35" s="35">
        <f t="shared" si="0"/>
        <v>626.21147214999996</v>
      </c>
      <c r="E35" s="10">
        <v>599.97</v>
      </c>
      <c r="F35" s="15"/>
      <c r="G35" s="12"/>
      <c r="H35" s="14">
        <f>D35-E35+1</f>
        <v>27.241472149999936</v>
      </c>
      <c r="I35" s="12"/>
      <c r="J35" s="12"/>
    </row>
    <row r="36" spans="1:10" ht="18" customHeight="1" x14ac:dyDescent="0.25">
      <c r="A36" s="4"/>
      <c r="B36" s="10">
        <v>9</v>
      </c>
      <c r="C36" s="13">
        <f t="shared" si="1"/>
        <v>121</v>
      </c>
      <c r="D36" s="35">
        <f t="shared" si="0"/>
        <v>626.18971089999991</v>
      </c>
      <c r="E36" s="10">
        <v>600.13</v>
      </c>
      <c r="F36" s="14">
        <f>D36-E36</f>
        <v>26.059710899999914</v>
      </c>
      <c r="G36" s="10">
        <v>10</v>
      </c>
      <c r="H36" s="15"/>
      <c r="I36" s="14"/>
      <c r="J36" s="14">
        <f>F36+G36-0.5</f>
        <v>35.559710899999914</v>
      </c>
    </row>
    <row r="37" spans="1:10" ht="18" customHeight="1" x14ac:dyDescent="0.25">
      <c r="A37" s="4"/>
      <c r="B37" s="10">
        <v>10</v>
      </c>
      <c r="C37" s="13">
        <f t="shared" si="1"/>
        <v>123.625</v>
      </c>
      <c r="D37" s="35">
        <f t="shared" si="0"/>
        <v>626.16794964999997</v>
      </c>
      <c r="E37" s="10">
        <v>600.38</v>
      </c>
      <c r="F37" s="15"/>
      <c r="G37" s="12"/>
      <c r="H37" s="14">
        <f>D37-E37+1</f>
        <v>26.787949649999973</v>
      </c>
      <c r="I37" s="12"/>
      <c r="J37" s="12"/>
    </row>
    <row r="38" spans="1:10" ht="18" customHeight="1" x14ac:dyDescent="0.25">
      <c r="A38" s="4"/>
      <c r="B38" s="10">
        <v>11</v>
      </c>
      <c r="C38" s="13">
        <f t="shared" si="1"/>
        <v>126.25</v>
      </c>
      <c r="D38" s="35">
        <f t="shared" si="0"/>
        <v>626.14618839999991</v>
      </c>
      <c r="E38" s="10">
        <v>600.42999999999995</v>
      </c>
      <c r="F38" s="14">
        <f>D38-E38</f>
        <v>25.716188399999965</v>
      </c>
      <c r="G38" s="10">
        <v>10</v>
      </c>
      <c r="H38" s="15"/>
      <c r="I38" s="14"/>
      <c r="J38" s="14">
        <f>F38+G38-0.5</f>
        <v>35.216188399999965</v>
      </c>
    </row>
    <row r="39" spans="1:10" ht="18" customHeight="1" x14ac:dyDescent="0.25">
      <c r="A39" s="4"/>
      <c r="B39" s="10">
        <v>12</v>
      </c>
      <c r="C39" s="13">
        <f t="shared" si="1"/>
        <v>128.875</v>
      </c>
      <c r="D39" s="35">
        <f t="shared" si="0"/>
        <v>626.12442714999997</v>
      </c>
      <c r="E39" s="10">
        <v>600.58000000000004</v>
      </c>
      <c r="F39" s="15"/>
      <c r="G39" s="12"/>
      <c r="H39" s="14">
        <f>D39-E39+1</f>
        <v>26.544427149999933</v>
      </c>
      <c r="I39" s="12"/>
      <c r="J39" s="12"/>
    </row>
    <row r="40" spans="1:10" ht="18" customHeight="1" x14ac:dyDescent="0.25">
      <c r="A40" s="4"/>
      <c r="B40" s="10">
        <v>13</v>
      </c>
      <c r="C40" s="13">
        <f t="shared" si="1"/>
        <v>131.5</v>
      </c>
      <c r="D40" s="35">
        <f t="shared" si="0"/>
        <v>626.10266589999992</v>
      </c>
      <c r="E40" s="10">
        <v>600.73</v>
      </c>
      <c r="F40" s="14">
        <f>D40-E40</f>
        <v>25.372665899999902</v>
      </c>
      <c r="G40" s="10">
        <v>10</v>
      </c>
      <c r="H40" s="15"/>
      <c r="I40" s="14">
        <f>F40+G40-0.5</f>
        <v>34.872665899999902</v>
      </c>
      <c r="J40" s="14"/>
    </row>
    <row r="41" spans="1:10" ht="18" customHeight="1" x14ac:dyDescent="0.25">
      <c r="A41" s="4"/>
      <c r="B41" s="10">
        <v>14</v>
      </c>
      <c r="C41" s="13">
        <f t="shared" si="1"/>
        <v>134.125</v>
      </c>
      <c r="D41" s="35">
        <f t="shared" si="0"/>
        <v>626.08090464999998</v>
      </c>
      <c r="E41" s="10">
        <v>600.89</v>
      </c>
      <c r="F41" s="15"/>
      <c r="G41" s="12"/>
      <c r="H41" s="14">
        <f>D41-E41+1</f>
        <v>26.190904649999993</v>
      </c>
      <c r="I41" s="12"/>
      <c r="J41" s="12"/>
    </row>
    <row r="42" spans="1:10" ht="18" customHeight="1" x14ac:dyDescent="0.25">
      <c r="A42" s="4"/>
      <c r="B42" s="10">
        <v>15</v>
      </c>
      <c r="C42" s="13">
        <f t="shared" si="1"/>
        <v>136.75</v>
      </c>
      <c r="D42" s="35">
        <f t="shared" si="0"/>
        <v>626.05914339999993</v>
      </c>
      <c r="E42" s="10">
        <v>601.04</v>
      </c>
      <c r="F42" s="14">
        <f>D42-E42</f>
        <v>25.019143399999962</v>
      </c>
      <c r="G42" s="10">
        <v>10</v>
      </c>
      <c r="H42" s="15"/>
      <c r="I42" s="14">
        <f>F42+G42-0.5</f>
        <v>34.519143399999962</v>
      </c>
      <c r="J42" s="14"/>
    </row>
    <row r="43" spans="1:10" ht="18" customHeight="1" x14ac:dyDescent="0.25">
      <c r="A43" s="4"/>
      <c r="B43" s="10">
        <v>16</v>
      </c>
      <c r="C43" s="13">
        <f t="shared" si="1"/>
        <v>139.375</v>
      </c>
      <c r="D43" s="35">
        <f t="shared" si="0"/>
        <v>626.03738214999998</v>
      </c>
      <c r="E43" s="10">
        <v>601.19000000000005</v>
      </c>
      <c r="F43" s="15"/>
      <c r="G43" s="12"/>
      <c r="H43" s="14">
        <f>D43-E43+1</f>
        <v>25.84738214999993</v>
      </c>
      <c r="I43" s="12"/>
      <c r="J43" s="12"/>
    </row>
    <row r="44" spans="1:10" ht="18" customHeight="1" x14ac:dyDescent="0.25">
      <c r="A44" s="4"/>
      <c r="B44" s="10">
        <v>17</v>
      </c>
      <c r="C44" s="13">
        <f t="shared" si="1"/>
        <v>142</v>
      </c>
      <c r="D44" s="35">
        <f t="shared" si="0"/>
        <v>626.01562089999993</v>
      </c>
      <c r="E44" s="10">
        <v>601.34</v>
      </c>
      <c r="F44" s="14">
        <f>D44-E44</f>
        <v>24.675620899999899</v>
      </c>
      <c r="G44" s="10">
        <v>10</v>
      </c>
      <c r="H44" s="15"/>
      <c r="I44" s="14">
        <f>F44+G44-0.5</f>
        <v>34.175620899999899</v>
      </c>
      <c r="J44" s="14"/>
    </row>
    <row r="45" spans="1:10" ht="18" customHeight="1" x14ac:dyDescent="0.25">
      <c r="A45" s="4"/>
      <c r="B45" s="10">
        <v>18</v>
      </c>
      <c r="C45" s="13">
        <f t="shared" si="1"/>
        <v>144.625</v>
      </c>
      <c r="D45" s="35">
        <f t="shared" si="0"/>
        <v>625.99385964999999</v>
      </c>
      <c r="E45" s="10">
        <v>601.49</v>
      </c>
      <c r="F45" s="15"/>
      <c r="G45" s="12"/>
      <c r="H45" s="14">
        <f>D45-E45+1</f>
        <v>25.503859649999981</v>
      </c>
      <c r="I45" s="12"/>
      <c r="J45" s="12"/>
    </row>
    <row r="46" spans="1:10" ht="18" customHeight="1" x14ac:dyDescent="0.25">
      <c r="A46" s="4"/>
      <c r="B46" s="10">
        <v>19</v>
      </c>
      <c r="C46" s="13">
        <f t="shared" si="1"/>
        <v>147.25</v>
      </c>
      <c r="D46" s="35">
        <f t="shared" si="0"/>
        <v>625.97209839999994</v>
      </c>
      <c r="E46" s="10">
        <v>601.65</v>
      </c>
      <c r="F46" s="14">
        <f>D46-E46</f>
        <v>24.322098399999959</v>
      </c>
      <c r="G46" s="10">
        <v>10</v>
      </c>
      <c r="H46" s="15"/>
      <c r="I46" s="14">
        <f>F46+G46-0.5</f>
        <v>33.822098399999959</v>
      </c>
      <c r="J46" s="14"/>
    </row>
    <row r="47" spans="1:10" ht="18" customHeight="1" x14ac:dyDescent="0.25">
      <c r="A47" s="4"/>
      <c r="B47" s="10">
        <v>20</v>
      </c>
      <c r="C47" s="13">
        <f t="shared" si="1"/>
        <v>149.875</v>
      </c>
      <c r="D47" s="35">
        <f t="shared" si="0"/>
        <v>625.95033715</v>
      </c>
      <c r="E47" s="10">
        <v>601.79999999999995</v>
      </c>
      <c r="F47" s="15"/>
      <c r="G47" s="12"/>
      <c r="H47" s="14">
        <f>D47-E47+1</f>
        <v>25.150337150000041</v>
      </c>
      <c r="I47" s="12"/>
      <c r="J47" s="12"/>
    </row>
    <row r="48" spans="1:10" ht="18" customHeight="1" x14ac:dyDescent="0.25">
      <c r="A48" s="4"/>
      <c r="B48" s="10">
        <v>21</v>
      </c>
      <c r="C48" s="13">
        <f t="shared" si="1"/>
        <v>152.5</v>
      </c>
      <c r="D48" s="35">
        <f t="shared" si="0"/>
        <v>625.92857589999994</v>
      </c>
      <c r="E48" s="10">
        <v>601.95000000000005</v>
      </c>
      <c r="F48" s="14">
        <f>D48-E48</f>
        <v>23.978575899999896</v>
      </c>
      <c r="G48" s="10">
        <v>10</v>
      </c>
      <c r="H48" s="15"/>
      <c r="I48" s="14">
        <f>F48+G48-0.5</f>
        <v>33.478575899999896</v>
      </c>
      <c r="J48" s="14"/>
    </row>
    <row r="49" spans="1:10" ht="18" customHeight="1" x14ac:dyDescent="0.25">
      <c r="A49" s="4"/>
      <c r="B49" s="10">
        <v>22</v>
      </c>
      <c r="C49" s="13">
        <f t="shared" si="1"/>
        <v>155.125</v>
      </c>
      <c r="D49" s="35">
        <f t="shared" si="0"/>
        <v>625.90681465</v>
      </c>
      <c r="E49" s="10">
        <v>602.1</v>
      </c>
      <c r="F49" s="15"/>
      <c r="G49" s="12"/>
      <c r="H49" s="14">
        <f>D49-E49+1</f>
        <v>24.806814649999978</v>
      </c>
      <c r="I49" s="12"/>
      <c r="J49" s="12"/>
    </row>
    <row r="50" spans="1:10" ht="18" customHeight="1" x14ac:dyDescent="0.25">
      <c r="A50" s="4"/>
      <c r="B50" s="10">
        <v>23</v>
      </c>
      <c r="C50" s="13">
        <f t="shared" si="1"/>
        <v>157.75</v>
      </c>
      <c r="D50" s="35">
        <f t="shared" si="0"/>
        <v>625.88505339999995</v>
      </c>
      <c r="E50" s="10">
        <v>602.25</v>
      </c>
      <c r="F50" s="14">
        <f>D50-E50</f>
        <v>23.635053399999947</v>
      </c>
      <c r="G50" s="10">
        <v>10</v>
      </c>
      <c r="H50" s="15"/>
      <c r="I50" s="14">
        <f>F50+G50-0.5</f>
        <v>33.135053399999947</v>
      </c>
      <c r="J50" s="14"/>
    </row>
    <row r="51" spans="1:10" ht="18" customHeight="1" x14ac:dyDescent="0.25">
      <c r="A51" s="4"/>
      <c r="B51" s="10">
        <v>24</v>
      </c>
      <c r="C51" s="13">
        <f t="shared" si="1"/>
        <v>160.375</v>
      </c>
      <c r="D51" s="35">
        <f t="shared" si="0"/>
        <v>625.86329215000001</v>
      </c>
      <c r="E51" s="10">
        <v>602.41</v>
      </c>
      <c r="F51" s="15"/>
      <c r="G51" s="12"/>
      <c r="H51" s="14">
        <f>D51-E51+1</f>
        <v>24.453292150000038</v>
      </c>
      <c r="I51" s="12"/>
      <c r="J51" s="12"/>
    </row>
    <row r="52" spans="1:10" ht="18" customHeight="1" x14ac:dyDescent="0.25">
      <c r="A52" s="4"/>
      <c r="B52" s="10">
        <v>25</v>
      </c>
      <c r="C52" s="13">
        <f t="shared" si="1"/>
        <v>163</v>
      </c>
      <c r="D52" s="35">
        <f t="shared" si="0"/>
        <v>625.84153089999995</v>
      </c>
      <c r="E52" s="10">
        <v>602.55999999999995</v>
      </c>
      <c r="F52" s="14">
        <f>D52-E52</f>
        <v>23.281530900000007</v>
      </c>
      <c r="G52" s="10">
        <v>10</v>
      </c>
      <c r="H52" s="15"/>
      <c r="I52" s="14">
        <f>F52+G52-0.5</f>
        <v>32.781530900000007</v>
      </c>
      <c r="J52" s="14"/>
    </row>
    <row r="53" spans="1:10" ht="18" customHeight="1" x14ac:dyDescent="0.25">
      <c r="A53" s="4"/>
      <c r="B53" s="10">
        <v>26</v>
      </c>
      <c r="C53" s="13">
        <f t="shared" si="1"/>
        <v>165.625</v>
      </c>
      <c r="D53" s="35">
        <f t="shared" si="0"/>
        <v>625.8197696499999</v>
      </c>
      <c r="E53" s="10">
        <v>602.71</v>
      </c>
      <c r="F53" s="15"/>
      <c r="G53" s="12"/>
      <c r="H53" s="14">
        <f>D53-E53+1</f>
        <v>24.109769649999862</v>
      </c>
      <c r="I53" s="12"/>
      <c r="J53" s="12"/>
    </row>
    <row r="54" spans="1:10" ht="18" customHeight="1" x14ac:dyDescent="0.25">
      <c r="A54" s="4"/>
      <c r="B54" s="10">
        <v>27</v>
      </c>
      <c r="C54" s="13">
        <f t="shared" si="1"/>
        <v>168.25</v>
      </c>
      <c r="D54" s="35">
        <f t="shared" si="0"/>
        <v>625.79800839999996</v>
      </c>
      <c r="E54" s="10">
        <v>602.86</v>
      </c>
      <c r="F54" s="14">
        <f>D54-E54</f>
        <v>22.938008399999944</v>
      </c>
      <c r="G54" s="10">
        <v>10</v>
      </c>
      <c r="H54" s="15"/>
      <c r="I54" s="14">
        <f>F54+G54-0.5</f>
        <v>32.438008399999944</v>
      </c>
      <c r="J54" s="14"/>
    </row>
    <row r="55" spans="1:10" ht="18" customHeight="1" x14ac:dyDescent="0.25">
      <c r="A55" s="4"/>
      <c r="B55" s="10">
        <v>28</v>
      </c>
      <c r="C55" s="13">
        <f t="shared" si="1"/>
        <v>170.875</v>
      </c>
      <c r="D55" s="35">
        <f t="shared" si="0"/>
        <v>625.7762471499999</v>
      </c>
      <c r="E55" s="10">
        <v>603.02</v>
      </c>
      <c r="F55" s="15"/>
      <c r="G55" s="12"/>
      <c r="H55" s="14">
        <f>D55-E55+1</f>
        <v>23.756247149999922</v>
      </c>
      <c r="I55" s="12"/>
      <c r="J55" s="12"/>
    </row>
    <row r="56" spans="1:10" ht="18" customHeight="1" x14ac:dyDescent="0.25">
      <c r="A56" s="4"/>
      <c r="B56" s="10">
        <v>29</v>
      </c>
      <c r="C56" s="13">
        <f t="shared" si="1"/>
        <v>173.5</v>
      </c>
      <c r="D56" s="35">
        <f t="shared" si="0"/>
        <v>625.75448589999996</v>
      </c>
      <c r="E56" s="10">
        <v>603.16999999999996</v>
      </c>
      <c r="F56" s="14">
        <f>D56-E56</f>
        <v>22.584485900000004</v>
      </c>
      <c r="G56" s="10">
        <v>10</v>
      </c>
      <c r="H56" s="15"/>
      <c r="I56" s="14">
        <f>F56+G56-0.5</f>
        <v>32.084485900000004</v>
      </c>
      <c r="J56" s="14"/>
    </row>
    <row r="57" spans="1:10" ht="18" customHeight="1" x14ac:dyDescent="0.25">
      <c r="A57" s="4"/>
      <c r="B57" s="10">
        <v>30</v>
      </c>
      <c r="C57" s="13">
        <f t="shared" si="1"/>
        <v>176.125</v>
      </c>
      <c r="D57" s="35">
        <f t="shared" si="0"/>
        <v>625.73272464999991</v>
      </c>
      <c r="E57" s="10">
        <v>603.11</v>
      </c>
      <c r="F57" s="15"/>
      <c r="G57" s="12"/>
      <c r="H57" s="14">
        <f>D57-E57+1</f>
        <v>23.622724649999896</v>
      </c>
      <c r="I57" s="12"/>
      <c r="J57" s="12"/>
    </row>
    <row r="58" spans="1:10" ht="18" customHeight="1" x14ac:dyDescent="0.25">
      <c r="A58" s="4"/>
      <c r="B58" s="10">
        <v>31</v>
      </c>
      <c r="C58" s="13">
        <f t="shared" si="1"/>
        <v>178.75</v>
      </c>
      <c r="D58" s="35">
        <f t="shared" si="0"/>
        <v>625.71096339999997</v>
      </c>
      <c r="E58" s="10">
        <v>602.99</v>
      </c>
      <c r="F58" s="14">
        <f>D58-E58</f>
        <v>22.72096339999996</v>
      </c>
      <c r="G58" s="10">
        <v>10</v>
      </c>
      <c r="H58" s="15"/>
      <c r="I58" s="14">
        <f>F58+G58-0.5</f>
        <v>32.22096339999996</v>
      </c>
      <c r="J58" s="14"/>
    </row>
    <row r="59" spans="1:10" ht="18" customHeight="1" x14ac:dyDescent="0.25">
      <c r="A59" s="4"/>
      <c r="B59" s="10">
        <v>32</v>
      </c>
      <c r="C59" s="13">
        <f t="shared" si="1"/>
        <v>181.375</v>
      </c>
      <c r="D59" s="35">
        <f t="shared" si="0"/>
        <v>625.68920214999991</v>
      </c>
      <c r="E59" s="10">
        <v>602.88</v>
      </c>
      <c r="F59" s="15"/>
      <c r="G59" s="12"/>
      <c r="H59" s="14">
        <f>D59-E59+1</f>
        <v>23.809202149999919</v>
      </c>
      <c r="I59" s="12"/>
      <c r="J59" s="12"/>
    </row>
    <row r="60" spans="1:10" ht="18" customHeight="1" x14ac:dyDescent="0.25">
      <c r="A60" s="4"/>
      <c r="B60" s="10">
        <v>33</v>
      </c>
      <c r="C60" s="13">
        <f t="shared" si="1"/>
        <v>184</v>
      </c>
      <c r="D60" s="35">
        <f t="shared" si="0"/>
        <v>625.66744089999997</v>
      </c>
      <c r="E60" s="10">
        <v>602.76</v>
      </c>
      <c r="F60" s="14">
        <f>D60-E60</f>
        <v>22.907440899999983</v>
      </c>
      <c r="G60" s="10">
        <v>10</v>
      </c>
      <c r="H60" s="15"/>
      <c r="I60" s="14">
        <f>F60+G60-0.5</f>
        <v>32.407440899999983</v>
      </c>
      <c r="J60" s="14"/>
    </row>
    <row r="61" spans="1:10" ht="18" customHeight="1" x14ac:dyDescent="0.25">
      <c r="A61" s="4"/>
      <c r="B61" s="10">
        <v>34</v>
      </c>
      <c r="C61" s="13">
        <f t="shared" ref="C61:C82" si="2">C60+2.625</f>
        <v>186.625</v>
      </c>
      <c r="D61" s="35">
        <f t="shared" si="0"/>
        <v>625.64567964999992</v>
      </c>
      <c r="E61" s="10">
        <v>602.64</v>
      </c>
      <c r="F61" s="15"/>
      <c r="G61" s="12"/>
      <c r="H61" s="14">
        <f>D61-E61+1</f>
        <v>24.005679649999934</v>
      </c>
      <c r="I61" s="12"/>
      <c r="J61" s="12"/>
    </row>
    <row r="62" spans="1:10" ht="18" customHeight="1" x14ac:dyDescent="0.25">
      <c r="A62" s="4"/>
      <c r="B62" s="10">
        <v>35</v>
      </c>
      <c r="C62" s="13">
        <f t="shared" si="2"/>
        <v>189.25</v>
      </c>
      <c r="D62" s="35">
        <f t="shared" si="0"/>
        <v>625.62391839999998</v>
      </c>
      <c r="E62" s="10">
        <v>602.52</v>
      </c>
      <c r="F62" s="14">
        <f>D62-E62</f>
        <v>23.103918399999998</v>
      </c>
      <c r="G62" s="10">
        <v>10</v>
      </c>
      <c r="H62" s="15"/>
      <c r="I62" s="14">
        <f>F62+G62-0.5</f>
        <v>32.603918399999998</v>
      </c>
      <c r="J62" s="14"/>
    </row>
    <row r="63" spans="1:10" ht="18" customHeight="1" x14ac:dyDescent="0.25">
      <c r="A63" s="4"/>
      <c r="B63" s="10">
        <v>36</v>
      </c>
      <c r="C63" s="13">
        <f t="shared" si="2"/>
        <v>191.875</v>
      </c>
      <c r="D63" s="35">
        <f t="shared" si="0"/>
        <v>625.60215714999993</v>
      </c>
      <c r="E63" s="10">
        <v>602.41</v>
      </c>
      <c r="F63" s="15"/>
      <c r="G63" s="12"/>
      <c r="H63" s="14">
        <f>D63-E63+1</f>
        <v>24.192157149999957</v>
      </c>
      <c r="I63" s="12"/>
      <c r="J63" s="12"/>
    </row>
    <row r="64" spans="1:10" ht="18" customHeight="1" x14ac:dyDescent="0.25">
      <c r="A64" s="4"/>
      <c r="B64" s="10">
        <v>37</v>
      </c>
      <c r="C64" s="13">
        <f t="shared" si="2"/>
        <v>194.5</v>
      </c>
      <c r="D64" s="35">
        <f t="shared" si="0"/>
        <v>625.58039589999998</v>
      </c>
      <c r="E64" s="10">
        <v>602.29</v>
      </c>
      <c r="F64" s="14">
        <f>D64-E64</f>
        <v>23.290395900000021</v>
      </c>
      <c r="G64" s="10">
        <v>10</v>
      </c>
      <c r="H64" s="15"/>
      <c r="I64" s="14">
        <f>F64+G64-0.5</f>
        <v>32.790395900000021</v>
      </c>
      <c r="J64" s="14"/>
    </row>
    <row r="65" spans="1:10" ht="18" customHeight="1" x14ac:dyDescent="0.25">
      <c r="A65" s="4"/>
      <c r="B65" s="10">
        <v>38</v>
      </c>
      <c r="C65" s="13">
        <f t="shared" si="2"/>
        <v>197.125</v>
      </c>
      <c r="D65" s="35">
        <f t="shared" si="0"/>
        <v>625.55863464999993</v>
      </c>
      <c r="E65" s="10">
        <v>602.16999999999996</v>
      </c>
      <c r="F65" s="15"/>
      <c r="G65" s="12"/>
      <c r="H65" s="14">
        <f>D65-E65+1</f>
        <v>24.388634649999972</v>
      </c>
      <c r="I65" s="12"/>
      <c r="J65" s="12"/>
    </row>
    <row r="66" spans="1:10" ht="18" customHeight="1" x14ac:dyDescent="0.25">
      <c r="A66" s="4"/>
      <c r="B66" s="10">
        <v>39</v>
      </c>
      <c r="C66" s="13">
        <f t="shared" si="2"/>
        <v>199.75</v>
      </c>
      <c r="D66" s="35">
        <f t="shared" si="0"/>
        <v>625.53687339999999</v>
      </c>
      <c r="E66" s="10">
        <v>602.05999999999995</v>
      </c>
      <c r="F66" s="14">
        <f>D66-E66</f>
        <v>23.476873400000045</v>
      </c>
      <c r="G66" s="10">
        <v>10</v>
      </c>
      <c r="H66" s="15"/>
      <c r="I66" s="14">
        <f>F66+G66-0.5</f>
        <v>32.976873400000045</v>
      </c>
      <c r="J66" s="14"/>
    </row>
    <row r="67" spans="1:10" ht="18" customHeight="1" x14ac:dyDescent="0.25">
      <c r="A67" s="4"/>
      <c r="B67" s="10">
        <v>40</v>
      </c>
      <c r="C67" s="13">
        <f t="shared" si="2"/>
        <v>202.375</v>
      </c>
      <c r="D67" s="35">
        <f t="shared" si="0"/>
        <v>625.51511214999994</v>
      </c>
      <c r="E67" s="10">
        <v>601.94000000000005</v>
      </c>
      <c r="F67" s="15"/>
      <c r="G67" s="12"/>
      <c r="H67" s="14">
        <f>D67-E67+1</f>
        <v>24.575112149999882</v>
      </c>
      <c r="I67" s="12"/>
      <c r="J67" s="12"/>
    </row>
    <row r="68" spans="1:10" ht="18" customHeight="1" x14ac:dyDescent="0.25">
      <c r="A68" s="4"/>
      <c r="B68" s="10">
        <v>41</v>
      </c>
      <c r="C68" s="13">
        <f t="shared" si="2"/>
        <v>205</v>
      </c>
      <c r="D68" s="35">
        <f t="shared" si="0"/>
        <v>625.4933509</v>
      </c>
      <c r="E68" s="10">
        <v>601.82000000000005</v>
      </c>
      <c r="F68" s="14">
        <f>D68-E68</f>
        <v>23.673350899999946</v>
      </c>
      <c r="G68" s="10">
        <v>10</v>
      </c>
      <c r="H68" s="15"/>
      <c r="I68" s="14">
        <f>F68+G68-0.5</f>
        <v>33.173350899999946</v>
      </c>
      <c r="J68" s="14"/>
    </row>
    <row r="69" spans="1:10" ht="18" customHeight="1" x14ac:dyDescent="0.25">
      <c r="A69" s="4"/>
      <c r="B69" s="10">
        <v>42</v>
      </c>
      <c r="C69" s="13">
        <f t="shared" si="2"/>
        <v>207.625</v>
      </c>
      <c r="D69" s="35">
        <f t="shared" si="0"/>
        <v>625.47158964999994</v>
      </c>
      <c r="E69" s="10">
        <v>601.71</v>
      </c>
      <c r="F69" s="15"/>
      <c r="G69" s="12"/>
      <c r="H69" s="14">
        <f>D69-E69+1</f>
        <v>24.761589649999905</v>
      </c>
      <c r="I69" s="12"/>
      <c r="J69" s="12"/>
    </row>
    <row r="70" spans="1:10" ht="18" customHeight="1" x14ac:dyDescent="0.25">
      <c r="A70" s="4"/>
      <c r="B70" s="10">
        <v>43</v>
      </c>
      <c r="C70" s="13">
        <f t="shared" si="2"/>
        <v>210.25</v>
      </c>
      <c r="D70" s="35">
        <f t="shared" si="0"/>
        <v>625.4498284</v>
      </c>
      <c r="E70" s="10">
        <v>601.59</v>
      </c>
      <c r="F70" s="14">
        <f>D70-E70</f>
        <v>23.859828399999969</v>
      </c>
      <c r="G70" s="10">
        <v>10</v>
      </c>
      <c r="H70" s="15"/>
      <c r="I70" s="14">
        <f>F70+G70-0.5</f>
        <v>33.359828399999969</v>
      </c>
      <c r="J70" s="14"/>
    </row>
    <row r="71" spans="1:10" ht="18" customHeight="1" x14ac:dyDescent="0.25">
      <c r="A71" s="4"/>
      <c r="B71" s="10">
        <v>44</v>
      </c>
      <c r="C71" s="13">
        <f t="shared" si="2"/>
        <v>212.875</v>
      </c>
      <c r="D71" s="35">
        <f t="shared" si="0"/>
        <v>625.42806714999995</v>
      </c>
      <c r="E71" s="10">
        <v>601.47</v>
      </c>
      <c r="F71" s="15"/>
      <c r="G71" s="12"/>
      <c r="H71" s="14">
        <f>D71-E71+1</f>
        <v>24.95806714999992</v>
      </c>
      <c r="I71" s="12"/>
      <c r="J71" s="12"/>
    </row>
    <row r="72" spans="1:10" ht="18" customHeight="1" x14ac:dyDescent="0.25">
      <c r="A72" s="4"/>
      <c r="B72" s="10">
        <v>45</v>
      </c>
      <c r="C72" s="13">
        <f t="shared" si="2"/>
        <v>215.5</v>
      </c>
      <c r="D72" s="35">
        <f t="shared" ref="D72:D82" si="3">IF($N$10="YES",($N$22+($H$17+(0.5*$H$19*(C72-$N$21)))*(C72-$N$21)),($N$14+(C72-$N$13)*$H$13))</f>
        <v>625.40632294315742</v>
      </c>
      <c r="E72" s="10">
        <v>601.36</v>
      </c>
      <c r="F72" s="14">
        <f>D72-E72</f>
        <v>24.046322943157406</v>
      </c>
      <c r="G72" s="10">
        <v>10</v>
      </c>
      <c r="H72" s="15"/>
      <c r="I72" s="14">
        <f>F72+G72-0.5</f>
        <v>33.546322943157406</v>
      </c>
      <c r="J72" s="14"/>
    </row>
    <row r="73" spans="1:10" ht="18" customHeight="1" x14ac:dyDescent="0.25">
      <c r="A73" s="4"/>
      <c r="B73" s="10">
        <v>46</v>
      </c>
      <c r="C73" s="13">
        <f t="shared" si="2"/>
        <v>218.125</v>
      </c>
      <c r="D73" s="35">
        <f t="shared" si="3"/>
        <v>625.38470162632927</v>
      </c>
      <c r="E73" s="10">
        <v>601.24</v>
      </c>
      <c r="F73" s="15"/>
      <c r="G73" s="12"/>
      <c r="H73" s="14">
        <f>D73-E73+1</f>
        <v>25.144701626329265</v>
      </c>
      <c r="I73" s="12"/>
      <c r="J73" s="12"/>
    </row>
    <row r="74" spans="1:10" ht="18" customHeight="1" x14ac:dyDescent="0.25">
      <c r="A74" s="4"/>
      <c r="B74" s="10">
        <v>47</v>
      </c>
      <c r="C74" s="13">
        <f t="shared" si="2"/>
        <v>220.75</v>
      </c>
      <c r="D74" s="35">
        <f t="shared" si="3"/>
        <v>625.36322145246993</v>
      </c>
      <c r="E74" s="10">
        <v>601.12</v>
      </c>
      <c r="F74" s="14">
        <f>D74-E74</f>
        <v>24.243221452469925</v>
      </c>
      <c r="G74" s="10">
        <v>10</v>
      </c>
      <c r="H74" s="15"/>
      <c r="I74" s="14">
        <f>F74+G74-0.5</f>
        <v>33.743221452469925</v>
      </c>
      <c r="J74" s="14"/>
    </row>
    <row r="75" spans="1:10" ht="18" customHeight="1" x14ac:dyDescent="0.25">
      <c r="A75" s="4"/>
      <c r="B75" s="10">
        <v>48</v>
      </c>
      <c r="C75" s="13">
        <f t="shared" si="2"/>
        <v>223.375</v>
      </c>
      <c r="D75" s="35">
        <f t="shared" si="3"/>
        <v>625.34188242157927</v>
      </c>
      <c r="E75" s="10">
        <v>601</v>
      </c>
      <c r="F75" s="15"/>
      <c r="G75" s="12"/>
      <c r="H75" s="14">
        <f>D75-E75+1</f>
        <v>25.341882421579271</v>
      </c>
      <c r="I75" s="12"/>
      <c r="J75" s="12"/>
    </row>
    <row r="76" spans="1:10" ht="18" customHeight="1" x14ac:dyDescent="0.25">
      <c r="A76" s="4"/>
      <c r="B76" s="10">
        <v>49</v>
      </c>
      <c r="C76" s="13">
        <f t="shared" si="2"/>
        <v>226</v>
      </c>
      <c r="D76" s="35">
        <f t="shared" si="3"/>
        <v>625.32068453365741</v>
      </c>
      <c r="E76" s="10">
        <v>600.89</v>
      </c>
      <c r="F76" s="14">
        <f>D76-E76</f>
        <v>24.430684533657427</v>
      </c>
      <c r="G76" s="10">
        <v>10</v>
      </c>
      <c r="H76" s="15"/>
      <c r="I76" s="14">
        <f>F76+G76-0.5</f>
        <v>33.930684533657427</v>
      </c>
      <c r="J76" s="14"/>
    </row>
    <row r="77" spans="1:10" ht="18" customHeight="1" x14ac:dyDescent="0.25">
      <c r="A77" s="4"/>
      <c r="B77" s="10">
        <v>50</v>
      </c>
      <c r="C77" s="13">
        <f t="shared" si="2"/>
        <v>228.625</v>
      </c>
      <c r="D77" s="35">
        <f t="shared" si="3"/>
        <v>625.29962778870424</v>
      </c>
      <c r="E77" s="10">
        <v>600.77</v>
      </c>
      <c r="F77" s="15"/>
      <c r="G77" s="12"/>
      <c r="H77" s="14">
        <f>D77-E77+1</f>
        <v>25.529627788704261</v>
      </c>
      <c r="I77" s="12"/>
      <c r="J77" s="12"/>
    </row>
    <row r="78" spans="1:10" ht="18" customHeight="1" x14ac:dyDescent="0.25">
      <c r="A78" s="4"/>
      <c r="B78" s="10">
        <v>51</v>
      </c>
      <c r="C78" s="13">
        <f t="shared" si="2"/>
        <v>231.25</v>
      </c>
      <c r="D78" s="35">
        <f t="shared" si="3"/>
        <v>625.27871218671987</v>
      </c>
      <c r="E78" s="10">
        <v>600.65</v>
      </c>
      <c r="F78" s="14">
        <f>D78-E78</f>
        <v>24.628712186719895</v>
      </c>
      <c r="G78" s="10">
        <v>10</v>
      </c>
      <c r="H78" s="15"/>
      <c r="I78" s="14">
        <f>F78+G78-0.5</f>
        <v>34.128712186719895</v>
      </c>
      <c r="J78" s="14"/>
    </row>
    <row r="79" spans="1:10" ht="18" customHeight="1" x14ac:dyDescent="0.25">
      <c r="A79" s="4"/>
      <c r="B79" s="10">
        <v>52</v>
      </c>
      <c r="C79" s="13">
        <f t="shared" si="2"/>
        <v>233.875</v>
      </c>
      <c r="D79" s="35">
        <f t="shared" si="3"/>
        <v>625.2579377277043</v>
      </c>
      <c r="E79" s="10">
        <v>600.54</v>
      </c>
      <c r="F79" s="15"/>
      <c r="G79" s="12"/>
      <c r="H79" s="14">
        <f>D79-E79+1</f>
        <v>25.717937727704339</v>
      </c>
      <c r="I79" s="12"/>
      <c r="J79" s="12"/>
    </row>
    <row r="80" spans="1:10" ht="18" customHeight="1" x14ac:dyDescent="0.25">
      <c r="A80" s="4"/>
      <c r="B80" s="10">
        <v>53</v>
      </c>
      <c r="C80" s="13">
        <f t="shared" si="2"/>
        <v>236.5</v>
      </c>
      <c r="D80" s="35">
        <f t="shared" si="3"/>
        <v>625.23730441165742</v>
      </c>
      <c r="E80" s="10">
        <v>600.41999999999996</v>
      </c>
      <c r="F80" s="14">
        <f>D80-E80</f>
        <v>24.81730441165746</v>
      </c>
      <c r="G80" s="10">
        <v>10</v>
      </c>
      <c r="H80" s="15"/>
      <c r="I80" s="14">
        <f>F80+G80-0.5</f>
        <v>34.31730441165746</v>
      </c>
      <c r="J80" s="14"/>
    </row>
    <row r="81" spans="1:10" ht="18" customHeight="1" x14ac:dyDescent="0.25">
      <c r="A81" s="4"/>
      <c r="B81" s="10">
        <v>54</v>
      </c>
      <c r="C81" s="13">
        <f t="shared" si="2"/>
        <v>239.125</v>
      </c>
      <c r="D81" s="35">
        <f t="shared" si="3"/>
        <v>625.21681223857934</v>
      </c>
      <c r="E81" s="10">
        <v>600.29999999999995</v>
      </c>
      <c r="F81" s="15"/>
      <c r="G81" s="12"/>
      <c r="H81" s="14">
        <f>D81-E81+1</f>
        <v>25.916812238579382</v>
      </c>
      <c r="I81" s="12"/>
      <c r="J81" s="12"/>
    </row>
    <row r="82" spans="1:10" ht="18" customHeight="1" x14ac:dyDescent="0.25">
      <c r="A82" s="4"/>
      <c r="B82" s="10">
        <v>55</v>
      </c>
      <c r="C82" s="13">
        <f t="shared" si="2"/>
        <v>241.75</v>
      </c>
      <c r="D82" s="35">
        <f t="shared" si="3"/>
        <v>625.19646120846994</v>
      </c>
      <c r="E82" s="10">
        <v>600.19000000000005</v>
      </c>
      <c r="F82" s="14">
        <f>D82-E82</f>
        <v>25.006461208469887</v>
      </c>
      <c r="G82" s="10">
        <v>10</v>
      </c>
      <c r="H82" s="15"/>
      <c r="I82" s="14">
        <f>F82+G82-0.5</f>
        <v>34.506461208469887</v>
      </c>
      <c r="J82" s="14"/>
    </row>
    <row r="83" spans="1:10" ht="20.100000000000001" customHeight="1" x14ac:dyDescent="0.25">
      <c r="A83" s="4"/>
      <c r="D83" s="18"/>
      <c r="J83" s="4"/>
    </row>
    <row r="84" spans="1:10" ht="20.100000000000001" customHeight="1" x14ac:dyDescent="0.25">
      <c r="A84" s="4"/>
      <c r="D84" s="18"/>
      <c r="J84" s="4"/>
    </row>
    <row r="85" spans="1:10" x14ac:dyDescent="0.25">
      <c r="F85" s="9">
        <f>SUM(F28:F82)</f>
        <v>683.38262903613122</v>
      </c>
      <c r="G85" s="9">
        <f>SUM(G28:G82)</f>
        <v>280</v>
      </c>
      <c r="H85" s="9">
        <f>SUM(H28:H82)</f>
        <v>684.55213660289542</v>
      </c>
      <c r="I85" s="9">
        <f>SUM(I28:I82)</f>
        <v>735.01266113613144</v>
      </c>
      <c r="J85" s="9">
        <f>SUM(J28:J82)</f>
        <v>214.36996789999978</v>
      </c>
    </row>
    <row r="86" spans="1:10" ht="15.75" x14ac:dyDescent="0.25">
      <c r="F86" s="4"/>
      <c r="G86" s="4"/>
      <c r="H86" s="4"/>
      <c r="I86" s="4"/>
    </row>
    <row r="87" spans="1:10" ht="30" x14ac:dyDescent="0.25">
      <c r="F87" s="5" t="s">
        <v>0</v>
      </c>
      <c r="G87" s="5" t="s">
        <v>1</v>
      </c>
      <c r="H87" s="5" t="s">
        <v>2</v>
      </c>
      <c r="I87" s="5" t="s">
        <v>33</v>
      </c>
      <c r="J87" s="5" t="s">
        <v>34</v>
      </c>
    </row>
    <row r="88" spans="1:10" x14ac:dyDescent="0.25">
      <c r="G88" s="1"/>
      <c r="I88" s="1"/>
    </row>
  </sheetData>
  <mergeCells count="5">
    <mergeCell ref="B24:J24"/>
    <mergeCell ref="B25:B26"/>
    <mergeCell ref="C25:C26"/>
    <mergeCell ref="D25:D26"/>
    <mergeCell ref="E25:E2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67" zoomScale="85" zoomScaleNormal="85" workbookViewId="0">
      <selection activeCell="F29" sqref="F29:F81"/>
    </sheetView>
  </sheetViews>
  <sheetFormatPr defaultRowHeight="15" x14ac:dyDescent="0.25"/>
  <cols>
    <col min="2" max="2" width="9" style="1"/>
    <col min="3" max="3" width="10.625" customWidth="1"/>
    <col min="6" max="8" width="11.625" customWidth="1"/>
    <col min="9" max="9" width="8.625" customWidth="1"/>
  </cols>
  <sheetData>
    <row r="1" spans="1:12" ht="15.75" x14ac:dyDescent="0.25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75" x14ac:dyDescent="0.25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.75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.75" x14ac:dyDescent="0.25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.75" x14ac:dyDescent="0.25">
      <c r="A7" s="2"/>
      <c r="B7" s="3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.75" x14ac:dyDescent="0.25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6.5" thickBot="1" x14ac:dyDescent="0.3">
      <c r="A9" s="2"/>
      <c r="B9" s="3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6.5" thickBot="1" x14ac:dyDescent="0.3">
      <c r="B10"/>
      <c r="D10" s="22" t="s">
        <v>12</v>
      </c>
      <c r="E10" s="23" t="s">
        <v>28</v>
      </c>
      <c r="F10" s="24" t="s">
        <v>14</v>
      </c>
      <c r="G10" s="24"/>
      <c r="I10" s="2"/>
      <c r="J10" s="2"/>
      <c r="K10" s="2"/>
      <c r="L10" s="2"/>
    </row>
    <row r="11" spans="1:12" ht="15.75" x14ac:dyDescent="0.25">
      <c r="B11"/>
      <c r="I11" s="2"/>
      <c r="J11" s="2"/>
      <c r="K11" s="2"/>
      <c r="L11" s="2"/>
    </row>
    <row r="12" spans="1:12" ht="16.5" thickBot="1" x14ac:dyDescent="0.3">
      <c r="B12"/>
      <c r="I12" s="2"/>
      <c r="J12" s="2"/>
      <c r="K12" s="2"/>
      <c r="L12" s="2"/>
    </row>
    <row r="13" spans="1:12" ht="16.5" thickBot="1" x14ac:dyDescent="0.3">
      <c r="B13" s="25" t="s">
        <v>15</v>
      </c>
      <c r="C13" s="26" t="s">
        <v>16</v>
      </c>
      <c r="D13" s="22" t="s">
        <v>17</v>
      </c>
      <c r="E13" s="27">
        <v>514.21</v>
      </c>
      <c r="G13" s="22" t="s">
        <v>18</v>
      </c>
      <c r="H13" s="30">
        <v>-8.2900000000000005E-3</v>
      </c>
      <c r="I13" s="2"/>
      <c r="J13" s="2"/>
      <c r="K13" s="2"/>
      <c r="L13" s="2"/>
    </row>
    <row r="14" spans="1:12" ht="16.5" thickBot="1" x14ac:dyDescent="0.3">
      <c r="B14"/>
      <c r="D14" s="22" t="s">
        <v>19</v>
      </c>
      <c r="E14" s="29">
        <v>622.92999999999995</v>
      </c>
      <c r="I14" s="2"/>
      <c r="J14" s="2"/>
      <c r="K14" s="2"/>
      <c r="L14" s="2"/>
    </row>
    <row r="15" spans="1:12" ht="15.75" x14ac:dyDescent="0.25">
      <c r="B15" s="26" t="s">
        <v>20</v>
      </c>
      <c r="I15" s="2"/>
      <c r="J15" s="2"/>
      <c r="K15" s="2"/>
      <c r="L15" s="2"/>
    </row>
    <row r="16" spans="1:12" ht="16.5" thickBot="1" x14ac:dyDescent="0.3">
      <c r="B16"/>
      <c r="I16" s="2"/>
      <c r="J16" s="2"/>
      <c r="K16" s="2"/>
      <c r="L16" s="2"/>
    </row>
    <row r="17" spans="1:12" ht="16.5" thickBot="1" x14ac:dyDescent="0.3">
      <c r="B17"/>
      <c r="C17" s="26" t="s">
        <v>21</v>
      </c>
      <c r="D17" s="22" t="s">
        <v>22</v>
      </c>
      <c r="E17" s="27">
        <v>514.21</v>
      </c>
      <c r="G17" s="22" t="s">
        <v>23</v>
      </c>
      <c r="H17" s="28">
        <v>-8.2900000000000005E-3</v>
      </c>
      <c r="I17" s="2"/>
      <c r="J17" s="2"/>
      <c r="K17" s="2"/>
      <c r="L17" s="2"/>
    </row>
    <row r="18" spans="1:12" ht="16.5" thickBot="1" x14ac:dyDescent="0.3">
      <c r="B18"/>
      <c r="D18" s="22" t="s">
        <v>19</v>
      </c>
      <c r="E18" s="29">
        <v>622.92999999999995</v>
      </c>
      <c r="G18" s="22" t="s">
        <v>24</v>
      </c>
      <c r="H18" s="30">
        <v>4.0000000000000001E-3</v>
      </c>
      <c r="I18" s="2"/>
      <c r="J18" s="2"/>
      <c r="K18" s="2"/>
      <c r="L18" s="2"/>
    </row>
    <row r="19" spans="1:12" ht="16.5" thickBot="1" x14ac:dyDescent="0.3">
      <c r="B19"/>
      <c r="D19" s="22" t="s">
        <v>25</v>
      </c>
      <c r="E19" s="31">
        <v>600</v>
      </c>
      <c r="G19" s="22" t="s">
        <v>26</v>
      </c>
      <c r="H19" s="32">
        <f>((H18-H17)/E19)</f>
        <v>2.0483333333333334E-5</v>
      </c>
      <c r="I19" s="2"/>
      <c r="J19" s="2"/>
      <c r="K19" s="2"/>
      <c r="L19" s="2"/>
    </row>
    <row r="20" spans="1:12" ht="15.75" x14ac:dyDescent="0.25">
      <c r="B20"/>
      <c r="I20" s="2"/>
      <c r="J20" s="2"/>
      <c r="K20" s="2"/>
      <c r="L20" s="2"/>
    </row>
    <row r="21" spans="1:12" ht="20.100000000000001" customHeight="1" x14ac:dyDescent="0.25">
      <c r="B21"/>
      <c r="D21" s="22" t="s">
        <v>27</v>
      </c>
      <c r="E21" s="33">
        <f>E17-(E19/2)</f>
        <v>214.21000000000004</v>
      </c>
      <c r="J21" s="4"/>
    </row>
    <row r="22" spans="1:12" ht="20.100000000000001" customHeight="1" x14ac:dyDescent="0.25">
      <c r="B22"/>
      <c r="D22" s="22" t="s">
        <v>19</v>
      </c>
      <c r="E22" s="34">
        <f>E18-((E19/2)*H17)</f>
        <v>625.41699999999992</v>
      </c>
      <c r="I22" s="4"/>
      <c r="J22" s="4"/>
    </row>
    <row r="23" spans="1:12" ht="20.100000000000001" customHeight="1" x14ac:dyDescent="0.25">
      <c r="A23" s="4"/>
      <c r="B23" s="7"/>
      <c r="C23" s="6"/>
      <c r="D23" s="4"/>
      <c r="E23" s="4"/>
      <c r="F23" s="8"/>
      <c r="G23" s="4"/>
      <c r="H23" s="8"/>
      <c r="I23" s="4"/>
      <c r="J23" s="4"/>
    </row>
    <row r="24" spans="1:12" ht="24.95" customHeight="1" x14ac:dyDescent="0.25">
      <c r="A24" s="4"/>
      <c r="B24" s="42" t="s">
        <v>11</v>
      </c>
      <c r="C24" s="43"/>
      <c r="D24" s="43"/>
      <c r="E24" s="43"/>
      <c r="F24" s="43"/>
      <c r="G24" s="43"/>
      <c r="H24" s="43"/>
      <c r="I24" s="43"/>
      <c r="J24" s="44"/>
    </row>
    <row r="25" spans="1:12" ht="18" customHeight="1" x14ac:dyDescent="0.25">
      <c r="A25" s="4"/>
      <c r="B25" s="45" t="s">
        <v>3</v>
      </c>
      <c r="C25" s="46" t="s">
        <v>4</v>
      </c>
      <c r="D25" s="46" t="s">
        <v>6</v>
      </c>
      <c r="E25" s="46" t="s">
        <v>5</v>
      </c>
      <c r="F25" s="16">
        <v>524</v>
      </c>
      <c r="G25" s="16">
        <v>524</v>
      </c>
      <c r="H25" s="16">
        <v>524</v>
      </c>
      <c r="I25" s="16">
        <v>507</v>
      </c>
      <c r="J25" s="36">
        <v>507</v>
      </c>
    </row>
    <row r="26" spans="1:12" ht="153.94999999999999" customHeight="1" x14ac:dyDescent="0.25">
      <c r="A26" s="4"/>
      <c r="B26" s="45"/>
      <c r="C26" s="46"/>
      <c r="D26" s="46"/>
      <c r="E26" s="46"/>
      <c r="F26" s="17" t="s">
        <v>7</v>
      </c>
      <c r="G26" s="17" t="s">
        <v>8</v>
      </c>
      <c r="H26" s="17" t="s">
        <v>9</v>
      </c>
      <c r="I26" s="17" t="s">
        <v>30</v>
      </c>
      <c r="J26" s="37" t="s">
        <v>32</v>
      </c>
    </row>
    <row r="27" spans="1:12" ht="18" customHeight="1" x14ac:dyDescent="0.25">
      <c r="A27" s="4"/>
      <c r="B27" s="16"/>
      <c r="C27" s="12"/>
      <c r="D27" s="16" t="s">
        <v>10</v>
      </c>
      <c r="E27" s="16" t="s">
        <v>10</v>
      </c>
      <c r="F27" s="16" t="s">
        <v>10</v>
      </c>
      <c r="G27" s="16" t="s">
        <v>10</v>
      </c>
      <c r="H27" s="16" t="s">
        <v>10</v>
      </c>
      <c r="I27" s="16" t="s">
        <v>10</v>
      </c>
      <c r="J27" s="36" t="s">
        <v>10</v>
      </c>
    </row>
    <row r="28" spans="1:12" ht="18" customHeight="1" x14ac:dyDescent="0.25">
      <c r="A28" s="4"/>
      <c r="B28" s="16">
        <v>56</v>
      </c>
      <c r="C28" s="13">
        <v>244.375</v>
      </c>
      <c r="D28" s="35">
        <f t="shared" ref="D28:D59" si="0">IF($E$10="YES",($E$22+($H$17+(0.5*$H$19*(C28-$E$21)))*(C28-$E$21)),($E$14+(C28-$E$13)*$H$13))</f>
        <v>625.17625132132935</v>
      </c>
      <c r="E28" s="16">
        <v>600.07000000000005</v>
      </c>
      <c r="F28" s="15"/>
      <c r="G28" s="12"/>
      <c r="H28" s="14">
        <f>D28-E28+1</f>
        <v>26.106251321329296</v>
      </c>
      <c r="I28" s="12"/>
      <c r="J28" s="12"/>
    </row>
    <row r="29" spans="1:12" ht="18" customHeight="1" x14ac:dyDescent="0.25">
      <c r="A29" s="4"/>
      <c r="B29" s="16">
        <v>57</v>
      </c>
      <c r="C29" s="13">
        <f t="shared" ref="C29:C60" si="1">C28+2.625</f>
        <v>247</v>
      </c>
      <c r="D29" s="35">
        <f t="shared" si="0"/>
        <v>625.15618257715744</v>
      </c>
      <c r="E29" s="16">
        <v>599.95000000000005</v>
      </c>
      <c r="F29" s="14">
        <f>D29-E29</f>
        <v>25.206182577157392</v>
      </c>
      <c r="G29" s="16">
        <v>10</v>
      </c>
      <c r="H29" s="15"/>
      <c r="I29" s="14">
        <f>F29+G29-0.5</f>
        <v>34.706182577157392</v>
      </c>
      <c r="J29" s="14"/>
    </row>
    <row r="30" spans="1:12" ht="18" customHeight="1" x14ac:dyDescent="0.25">
      <c r="A30" s="4"/>
      <c r="B30" s="16">
        <v>58</v>
      </c>
      <c r="C30" s="13">
        <f t="shared" si="1"/>
        <v>249.625</v>
      </c>
      <c r="D30" s="35">
        <f t="shared" si="0"/>
        <v>625.13625497595433</v>
      </c>
      <c r="E30" s="16">
        <v>599.84</v>
      </c>
      <c r="F30" s="14"/>
      <c r="G30" s="12"/>
      <c r="H30" s="14">
        <f>D30-E30+1</f>
        <v>26.296254975954298</v>
      </c>
      <c r="I30" s="12"/>
      <c r="J30" s="12"/>
    </row>
    <row r="31" spans="1:12" ht="18" customHeight="1" x14ac:dyDescent="0.25">
      <c r="A31" s="4"/>
      <c r="B31" s="16">
        <v>59</v>
      </c>
      <c r="C31" s="13">
        <f t="shared" si="1"/>
        <v>252.25</v>
      </c>
      <c r="D31" s="35">
        <f t="shared" si="0"/>
        <v>625.11646851771991</v>
      </c>
      <c r="E31" s="16">
        <v>599.72</v>
      </c>
      <c r="F31" s="14">
        <f>D31-E31</f>
        <v>25.396468517719882</v>
      </c>
      <c r="G31" s="16">
        <v>10</v>
      </c>
      <c r="H31" s="14"/>
      <c r="I31" s="14">
        <f>F31+G31-0.5</f>
        <v>34.896468517719882</v>
      </c>
      <c r="J31" s="14"/>
    </row>
    <row r="32" spans="1:12" ht="18" customHeight="1" x14ac:dyDescent="0.25">
      <c r="A32" s="4"/>
      <c r="B32" s="16">
        <v>60</v>
      </c>
      <c r="C32" s="13">
        <f t="shared" si="1"/>
        <v>254.875</v>
      </c>
      <c r="D32" s="35">
        <f t="shared" si="0"/>
        <v>625.09682320245429</v>
      </c>
      <c r="E32" s="16">
        <v>599.6</v>
      </c>
      <c r="F32" s="14"/>
      <c r="G32" s="12"/>
      <c r="H32" s="14">
        <f>D32-E32+1</f>
        <v>26.496823202454266</v>
      </c>
      <c r="I32" s="12"/>
      <c r="J32" s="12"/>
    </row>
    <row r="33" spans="1:10" ht="18" customHeight="1" x14ac:dyDescent="0.25">
      <c r="A33" s="4"/>
      <c r="B33" s="16">
        <v>61</v>
      </c>
      <c r="C33" s="13">
        <f t="shared" si="1"/>
        <v>257.5</v>
      </c>
      <c r="D33" s="35">
        <f t="shared" si="0"/>
        <v>625.07731903015747</v>
      </c>
      <c r="E33" s="16">
        <v>599.48</v>
      </c>
      <c r="F33" s="14">
        <f>D33-E33</f>
        <v>25.59731903015745</v>
      </c>
      <c r="G33" s="16">
        <v>10</v>
      </c>
      <c r="H33" s="14"/>
      <c r="I33" s="14"/>
      <c r="J33" s="14">
        <f>F33+G33-0.5</f>
        <v>35.09731903015745</v>
      </c>
    </row>
    <row r="34" spans="1:10" ht="18" customHeight="1" x14ac:dyDescent="0.25">
      <c r="A34" s="4"/>
      <c r="B34" s="16">
        <v>62</v>
      </c>
      <c r="C34" s="13">
        <f t="shared" si="1"/>
        <v>260.125</v>
      </c>
      <c r="D34" s="35">
        <f t="shared" si="0"/>
        <v>625.05795600082934</v>
      </c>
      <c r="E34" s="16">
        <v>599.37</v>
      </c>
      <c r="F34" s="14"/>
      <c r="G34" s="12"/>
      <c r="H34" s="14">
        <f>D34-E34+1</f>
        <v>26.687956000829331</v>
      </c>
      <c r="I34" s="12"/>
      <c r="J34" s="12"/>
    </row>
    <row r="35" spans="1:10" ht="18" customHeight="1" x14ac:dyDescent="0.25">
      <c r="A35" s="4"/>
      <c r="B35" s="16">
        <v>63</v>
      </c>
      <c r="C35" s="13">
        <f t="shared" si="1"/>
        <v>262.75</v>
      </c>
      <c r="D35" s="35">
        <f t="shared" si="0"/>
        <v>625.03873411446989</v>
      </c>
      <c r="E35" s="16">
        <v>599.25</v>
      </c>
      <c r="F35" s="14">
        <f>D35-E35</f>
        <v>25.788734114469889</v>
      </c>
      <c r="G35" s="16">
        <v>10</v>
      </c>
      <c r="H35" s="14"/>
      <c r="I35" s="14"/>
      <c r="J35" s="14">
        <f>F35+G35-0.5</f>
        <v>35.288734114469889</v>
      </c>
    </row>
    <row r="36" spans="1:10" ht="18" customHeight="1" x14ac:dyDescent="0.25">
      <c r="A36" s="4"/>
      <c r="B36" s="16">
        <v>64</v>
      </c>
      <c r="C36" s="13">
        <f t="shared" si="1"/>
        <v>265.375</v>
      </c>
      <c r="D36" s="35">
        <f t="shared" si="0"/>
        <v>625.01965337107924</v>
      </c>
      <c r="E36" s="16">
        <v>599.13</v>
      </c>
      <c r="F36" s="14"/>
      <c r="G36" s="12"/>
      <c r="H36" s="14">
        <f>D36-E36+1</f>
        <v>26.889653371079248</v>
      </c>
      <c r="I36" s="12"/>
      <c r="J36" s="12"/>
    </row>
    <row r="37" spans="1:10" ht="18" customHeight="1" x14ac:dyDescent="0.25">
      <c r="A37" s="4"/>
      <c r="B37" s="16">
        <v>65</v>
      </c>
      <c r="C37" s="13">
        <f t="shared" si="1"/>
        <v>268</v>
      </c>
      <c r="D37" s="35">
        <f t="shared" si="0"/>
        <v>625.0007137706574</v>
      </c>
      <c r="E37" s="16">
        <v>599.02</v>
      </c>
      <c r="F37" s="14">
        <f>D37-E37</f>
        <v>25.980713770657417</v>
      </c>
      <c r="G37" s="16">
        <v>10</v>
      </c>
      <c r="H37" s="14"/>
      <c r="I37" s="14"/>
      <c r="J37" s="14">
        <f>F37+G37-0.5</f>
        <v>35.480713770657417</v>
      </c>
    </row>
    <row r="38" spans="1:10" ht="18" customHeight="1" x14ac:dyDescent="0.25">
      <c r="A38" s="4"/>
      <c r="B38" s="16">
        <v>66</v>
      </c>
      <c r="C38" s="13">
        <f t="shared" si="1"/>
        <v>270.625</v>
      </c>
      <c r="D38" s="35">
        <f t="shared" si="0"/>
        <v>624.98191531320424</v>
      </c>
      <c r="E38" s="16">
        <v>598.9</v>
      </c>
      <c r="F38" s="14"/>
      <c r="G38" s="12"/>
      <c r="H38" s="41">
        <f>D38-E38+1-14.7</f>
        <v>12.381915313204264</v>
      </c>
      <c r="I38" s="12"/>
      <c r="J38" s="12"/>
    </row>
    <row r="39" spans="1:10" ht="18" customHeight="1" x14ac:dyDescent="0.25">
      <c r="A39" s="4"/>
      <c r="B39" s="16">
        <v>67</v>
      </c>
      <c r="C39" s="13">
        <f t="shared" si="1"/>
        <v>273.25</v>
      </c>
      <c r="D39" s="35">
        <f t="shared" si="0"/>
        <v>624.96325799871988</v>
      </c>
      <c r="E39" s="16">
        <v>598.78</v>
      </c>
      <c r="F39" s="14">
        <f>D39-E39</f>
        <v>26.18325799871991</v>
      </c>
      <c r="G39" s="16">
        <v>10</v>
      </c>
      <c r="H39" s="14"/>
      <c r="I39" s="14"/>
      <c r="J39" s="14">
        <f>F39+G39-0.5</f>
        <v>35.68325799871991</v>
      </c>
    </row>
    <row r="40" spans="1:10" ht="18" customHeight="1" x14ac:dyDescent="0.25">
      <c r="A40" s="4"/>
      <c r="B40" s="16">
        <v>68</v>
      </c>
      <c r="C40" s="13">
        <f t="shared" si="1"/>
        <v>275.875</v>
      </c>
      <c r="D40" s="35">
        <f t="shared" si="0"/>
        <v>624.94474182720433</v>
      </c>
      <c r="E40" s="16">
        <v>598.66999999999996</v>
      </c>
      <c r="F40" s="14"/>
      <c r="G40" s="12"/>
      <c r="H40" s="14">
        <f>D40-E40+1</f>
        <v>27.274741827204366</v>
      </c>
      <c r="I40" s="12"/>
      <c r="J40" s="12"/>
    </row>
    <row r="41" spans="1:10" ht="18" customHeight="1" x14ac:dyDescent="0.25">
      <c r="A41" s="4"/>
      <c r="B41" s="16">
        <v>69</v>
      </c>
      <c r="C41" s="13">
        <f t="shared" si="1"/>
        <v>278.5</v>
      </c>
      <c r="D41" s="35">
        <f t="shared" si="0"/>
        <v>624.92636679865745</v>
      </c>
      <c r="E41" s="16">
        <v>598.54999999999995</v>
      </c>
      <c r="F41" s="14">
        <f>D41-E41</f>
        <v>26.3763667986575</v>
      </c>
      <c r="G41" s="16">
        <v>10</v>
      </c>
      <c r="H41" s="14"/>
      <c r="I41" s="14"/>
      <c r="J41" s="14">
        <f>F41+G41-0.5</f>
        <v>35.8763667986575</v>
      </c>
    </row>
    <row r="42" spans="1:10" ht="18" customHeight="1" x14ac:dyDescent="0.25">
      <c r="A42" s="4"/>
      <c r="B42" s="16">
        <v>70</v>
      </c>
      <c r="C42" s="13">
        <f t="shared" si="1"/>
        <v>281.125</v>
      </c>
      <c r="D42" s="35">
        <f t="shared" si="0"/>
        <v>624.90813291307927</v>
      </c>
      <c r="E42" s="16">
        <v>598.42999999999995</v>
      </c>
      <c r="F42" s="14"/>
      <c r="G42" s="12"/>
      <c r="H42" s="14">
        <f>D42-E42+1</f>
        <v>27.478132913079321</v>
      </c>
      <c r="I42" s="12"/>
      <c r="J42" s="12"/>
    </row>
    <row r="43" spans="1:10" ht="18" customHeight="1" x14ac:dyDescent="0.25">
      <c r="A43" s="4"/>
      <c r="B43" s="16">
        <v>71</v>
      </c>
      <c r="C43" s="13">
        <f t="shared" si="1"/>
        <v>283.75</v>
      </c>
      <c r="D43" s="35">
        <f t="shared" si="0"/>
        <v>624.89004017046989</v>
      </c>
      <c r="E43" s="16">
        <v>598.32000000000005</v>
      </c>
      <c r="F43" s="14">
        <f>D43-E43</f>
        <v>26.570040170469838</v>
      </c>
      <c r="G43" s="16">
        <v>10</v>
      </c>
      <c r="H43" s="14"/>
      <c r="I43" s="14"/>
      <c r="J43" s="14">
        <f>F43+G43-0.5</f>
        <v>36.070040170469838</v>
      </c>
    </row>
    <row r="44" spans="1:10" ht="18" customHeight="1" x14ac:dyDescent="0.25">
      <c r="A44" s="4"/>
      <c r="B44" s="16">
        <v>72</v>
      </c>
      <c r="C44" s="13">
        <f t="shared" si="1"/>
        <v>286.375</v>
      </c>
      <c r="D44" s="35">
        <f t="shared" si="0"/>
        <v>624.87208857082931</v>
      </c>
      <c r="E44" s="16">
        <v>598.20000000000005</v>
      </c>
      <c r="F44" s="14"/>
      <c r="G44" s="12"/>
      <c r="H44" s="14">
        <f>D44-E44+1</f>
        <v>27.67208857082926</v>
      </c>
      <c r="I44" s="12"/>
      <c r="J44" s="12"/>
    </row>
    <row r="45" spans="1:10" ht="18" customHeight="1" x14ac:dyDescent="0.25">
      <c r="A45" s="4"/>
      <c r="B45" s="16">
        <v>73</v>
      </c>
      <c r="C45" s="13">
        <f t="shared" si="1"/>
        <v>289</v>
      </c>
      <c r="D45" s="35">
        <f t="shared" si="0"/>
        <v>624.85427811415741</v>
      </c>
      <c r="E45" s="16">
        <v>598.08000000000004</v>
      </c>
      <c r="F45" s="14">
        <f>D45-E45</f>
        <v>26.774278114157369</v>
      </c>
      <c r="G45" s="16">
        <v>10</v>
      </c>
      <c r="H45" s="14"/>
      <c r="I45" s="14"/>
      <c r="J45" s="14">
        <f>F45+G45-0.5</f>
        <v>36.274278114157369</v>
      </c>
    </row>
    <row r="46" spans="1:10" ht="18" customHeight="1" x14ac:dyDescent="0.25">
      <c r="A46" s="4"/>
      <c r="B46" s="16">
        <v>74</v>
      </c>
      <c r="C46" s="13">
        <f t="shared" si="1"/>
        <v>291.625</v>
      </c>
      <c r="D46" s="35">
        <f t="shared" si="0"/>
        <v>624.83660880045431</v>
      </c>
      <c r="E46" s="16">
        <v>597.96</v>
      </c>
      <c r="F46" s="14"/>
      <c r="G46" s="12"/>
      <c r="H46" s="14">
        <f>D46-E46+1</f>
        <v>27.876608800454278</v>
      </c>
      <c r="I46" s="12"/>
      <c r="J46" s="12"/>
    </row>
    <row r="47" spans="1:10" ht="18" customHeight="1" x14ac:dyDescent="0.25">
      <c r="A47" s="4"/>
      <c r="B47" s="16">
        <v>75</v>
      </c>
      <c r="C47" s="13">
        <f t="shared" si="1"/>
        <v>294.25</v>
      </c>
      <c r="D47" s="35">
        <f t="shared" si="0"/>
        <v>624.81908062971991</v>
      </c>
      <c r="E47" s="16">
        <v>597.85</v>
      </c>
      <c r="F47" s="14">
        <f>D47-E47</f>
        <v>26.969080629719883</v>
      </c>
      <c r="G47" s="16">
        <v>10</v>
      </c>
      <c r="H47" s="14"/>
      <c r="I47" s="14"/>
      <c r="J47" s="14">
        <f>F47+G47-0.5</f>
        <v>36.469080629719883</v>
      </c>
    </row>
    <row r="48" spans="1:10" ht="18" customHeight="1" x14ac:dyDescent="0.25">
      <c r="A48" s="4"/>
      <c r="B48" s="16">
        <v>76</v>
      </c>
      <c r="C48" s="13">
        <f t="shared" si="1"/>
        <v>296.875</v>
      </c>
      <c r="D48" s="35">
        <f t="shared" si="0"/>
        <v>624.8016936019543</v>
      </c>
      <c r="E48" s="16">
        <v>597.73</v>
      </c>
      <c r="F48" s="14"/>
      <c r="G48" s="12"/>
      <c r="H48" s="14">
        <f>D48-E48+1</f>
        <v>28.07169360195428</v>
      </c>
      <c r="I48" s="12"/>
      <c r="J48" s="12"/>
    </row>
    <row r="49" spans="1:10" ht="18" customHeight="1" x14ac:dyDescent="0.25">
      <c r="A49" s="4"/>
      <c r="B49" s="16">
        <v>77</v>
      </c>
      <c r="C49" s="13">
        <f t="shared" si="1"/>
        <v>299.5</v>
      </c>
      <c r="D49" s="35">
        <f t="shared" si="0"/>
        <v>624.78444771715738</v>
      </c>
      <c r="E49" s="16">
        <v>597.80999999999995</v>
      </c>
      <c r="F49" s="14">
        <f>D49-E49</f>
        <v>26.974447717157432</v>
      </c>
      <c r="G49" s="16">
        <v>10</v>
      </c>
      <c r="H49" s="14"/>
      <c r="I49" s="14"/>
      <c r="J49" s="14">
        <f>F49+G49-0.5</f>
        <v>36.474447717157432</v>
      </c>
    </row>
    <row r="50" spans="1:10" ht="18" customHeight="1" x14ac:dyDescent="0.25">
      <c r="A50" s="4"/>
      <c r="B50" s="16">
        <v>78</v>
      </c>
      <c r="C50" s="13">
        <f t="shared" si="1"/>
        <v>302.125</v>
      </c>
      <c r="D50" s="35">
        <f t="shared" si="0"/>
        <v>624.76734297532926</v>
      </c>
      <c r="E50" s="16">
        <v>597.96</v>
      </c>
      <c r="F50" s="14"/>
      <c r="G50" s="12"/>
      <c r="H50" s="14">
        <f>D50-E50+1</f>
        <v>27.80734297532922</v>
      </c>
      <c r="I50" s="12"/>
      <c r="J50" s="12"/>
    </row>
    <row r="51" spans="1:10" ht="18" customHeight="1" x14ac:dyDescent="0.25">
      <c r="A51" s="4"/>
      <c r="B51" s="16">
        <v>79</v>
      </c>
      <c r="C51" s="13">
        <f t="shared" si="1"/>
        <v>304.75</v>
      </c>
      <c r="D51" s="35">
        <f t="shared" si="0"/>
        <v>624.75037937646994</v>
      </c>
      <c r="E51" s="16">
        <v>598.11</v>
      </c>
      <c r="F51" s="14">
        <f>D51-E51</f>
        <v>26.640379376469923</v>
      </c>
      <c r="G51" s="16">
        <v>10</v>
      </c>
      <c r="H51" s="14"/>
      <c r="I51" s="14"/>
      <c r="J51" s="14">
        <f>F51+G51-0.5</f>
        <v>36.140379376469923</v>
      </c>
    </row>
    <row r="52" spans="1:10" ht="18" customHeight="1" x14ac:dyDescent="0.25">
      <c r="A52" s="4"/>
      <c r="B52" s="16">
        <v>80</v>
      </c>
      <c r="C52" s="13">
        <f t="shared" si="1"/>
        <v>307.375</v>
      </c>
      <c r="D52" s="35">
        <f t="shared" si="0"/>
        <v>624.7335569205793</v>
      </c>
      <c r="E52" s="16">
        <v>598.25</v>
      </c>
      <c r="F52" s="14"/>
      <c r="G52" s="12"/>
      <c r="H52" s="14">
        <f>D52-E52+1</f>
        <v>27.483556920579304</v>
      </c>
      <c r="I52" s="12"/>
      <c r="J52" s="12"/>
    </row>
    <row r="53" spans="1:10" ht="18" customHeight="1" x14ac:dyDescent="0.25">
      <c r="A53" s="4"/>
      <c r="B53" s="16">
        <v>81</v>
      </c>
      <c r="C53" s="13">
        <f t="shared" si="1"/>
        <v>310</v>
      </c>
      <c r="D53" s="35">
        <f t="shared" si="0"/>
        <v>624.71687560765747</v>
      </c>
      <c r="E53" s="16">
        <v>598.4</v>
      </c>
      <c r="F53" s="14">
        <f>D53-E53</f>
        <v>26.316875607657494</v>
      </c>
      <c r="G53" s="16">
        <v>10</v>
      </c>
      <c r="H53" s="14"/>
      <c r="I53" s="14"/>
      <c r="J53" s="14">
        <f>F53+G53-0.5</f>
        <v>35.816875607657494</v>
      </c>
    </row>
    <row r="54" spans="1:10" ht="18" customHeight="1" x14ac:dyDescent="0.25">
      <c r="A54" s="4"/>
      <c r="B54" s="16">
        <v>82</v>
      </c>
      <c r="C54" s="13">
        <f t="shared" si="1"/>
        <v>312.625</v>
      </c>
      <c r="D54" s="35">
        <f t="shared" si="0"/>
        <v>624.70033543770433</v>
      </c>
      <c r="E54" s="16">
        <v>598.54999999999995</v>
      </c>
      <c r="F54" s="14"/>
      <c r="G54" s="12"/>
      <c r="H54" s="14">
        <f>D54-E54+1</f>
        <v>27.150335437704371</v>
      </c>
      <c r="I54" s="12"/>
      <c r="J54" s="12"/>
    </row>
    <row r="55" spans="1:10" ht="18" customHeight="1" x14ac:dyDescent="0.25">
      <c r="A55" s="4"/>
      <c r="B55" s="16">
        <v>83</v>
      </c>
      <c r="C55" s="13">
        <f t="shared" si="1"/>
        <v>315.25</v>
      </c>
      <c r="D55" s="35">
        <f t="shared" si="0"/>
        <v>624.68393641071987</v>
      </c>
      <c r="E55" s="16">
        <v>598.70000000000005</v>
      </c>
      <c r="F55" s="14">
        <f>D55-E55</f>
        <v>25.983936410719821</v>
      </c>
      <c r="G55" s="16">
        <v>10</v>
      </c>
      <c r="H55" s="14"/>
      <c r="I55" s="14"/>
      <c r="J55" s="14">
        <f>F55+G55-0.5</f>
        <v>35.483936410719821</v>
      </c>
    </row>
    <row r="56" spans="1:10" ht="18" customHeight="1" x14ac:dyDescent="0.25">
      <c r="A56" s="4"/>
      <c r="B56" s="16">
        <v>84</v>
      </c>
      <c r="C56" s="13">
        <f t="shared" si="1"/>
        <v>317.875</v>
      </c>
      <c r="D56" s="35">
        <f t="shared" si="0"/>
        <v>624.66767852670432</v>
      </c>
      <c r="E56" s="16">
        <v>598.84</v>
      </c>
      <c r="F56" s="14"/>
      <c r="G56" s="12"/>
      <c r="H56" s="14">
        <f>D56-E56+1</f>
        <v>26.82767852670429</v>
      </c>
      <c r="I56" s="12"/>
      <c r="J56" s="12"/>
    </row>
    <row r="57" spans="1:10" ht="18" customHeight="1" x14ac:dyDescent="0.25">
      <c r="A57" s="4"/>
      <c r="B57" s="16">
        <v>85</v>
      </c>
      <c r="C57" s="13">
        <f t="shared" si="1"/>
        <v>320.5</v>
      </c>
      <c r="D57" s="35">
        <f t="shared" si="0"/>
        <v>624.65156178565746</v>
      </c>
      <c r="E57" s="16">
        <v>598.99</v>
      </c>
      <c r="F57" s="14">
        <f>D57-E57</f>
        <v>25.661561785657454</v>
      </c>
      <c r="G57" s="16">
        <v>10</v>
      </c>
      <c r="H57" s="14"/>
      <c r="I57" s="14"/>
      <c r="J57" s="14">
        <f>F57+G57-0.5</f>
        <v>35.161561785657454</v>
      </c>
    </row>
    <row r="58" spans="1:10" ht="18" customHeight="1" x14ac:dyDescent="0.25">
      <c r="A58" s="4"/>
      <c r="B58" s="16">
        <v>86</v>
      </c>
      <c r="C58" s="13">
        <f t="shared" si="1"/>
        <v>323.125</v>
      </c>
      <c r="D58" s="35">
        <f t="shared" si="0"/>
        <v>624.63558618757929</v>
      </c>
      <c r="E58" s="16">
        <v>599.14</v>
      </c>
      <c r="F58" s="14"/>
      <c r="G58" s="12"/>
      <c r="H58" s="14">
        <f>D58-E58+1</f>
        <v>26.495586187579306</v>
      </c>
      <c r="I58" s="12"/>
      <c r="J58" s="12"/>
    </row>
    <row r="59" spans="1:10" ht="18" customHeight="1" x14ac:dyDescent="0.25">
      <c r="A59" s="4"/>
      <c r="B59" s="16">
        <v>87</v>
      </c>
      <c r="C59" s="13">
        <f t="shared" si="1"/>
        <v>325.75</v>
      </c>
      <c r="D59" s="35">
        <f t="shared" si="0"/>
        <v>624.61975173246992</v>
      </c>
      <c r="E59" s="16">
        <v>599.29</v>
      </c>
      <c r="F59" s="14">
        <f>D59-E59</f>
        <v>25.329751732469958</v>
      </c>
      <c r="G59" s="16">
        <v>10</v>
      </c>
      <c r="H59" s="14"/>
      <c r="I59" s="14">
        <f>F59+G59-0.5</f>
        <v>34.829751732469958</v>
      </c>
      <c r="J59" s="14"/>
    </row>
    <row r="60" spans="1:10" ht="18" customHeight="1" x14ac:dyDescent="0.25">
      <c r="A60" s="4"/>
      <c r="B60" s="16">
        <v>88</v>
      </c>
      <c r="C60" s="13">
        <f t="shared" si="1"/>
        <v>328.375</v>
      </c>
      <c r="D60" s="35">
        <f t="shared" ref="D60:D82" si="2">IF($E$10="YES",($E$22+($H$17+(0.5*$H$19*(C60-$E$21)))*(C60-$E$21)),($E$14+(C60-$E$13)*$H$13))</f>
        <v>624.60405842032924</v>
      </c>
      <c r="E60" s="16">
        <v>599.44000000000005</v>
      </c>
      <c r="F60" s="14"/>
      <c r="G60" s="12"/>
      <c r="H60" s="14">
        <f>D60-E60+1</f>
        <v>26.164058420329184</v>
      </c>
      <c r="I60" s="12"/>
      <c r="J60" s="12"/>
    </row>
    <row r="61" spans="1:10" ht="18" customHeight="1" x14ac:dyDescent="0.25">
      <c r="A61" s="4"/>
      <c r="B61" s="16">
        <v>89</v>
      </c>
      <c r="C61" s="13">
        <f t="shared" ref="C61:C82" si="3">C60+2.625</f>
        <v>331</v>
      </c>
      <c r="D61" s="35">
        <f t="shared" si="2"/>
        <v>624.58850625115747</v>
      </c>
      <c r="E61" s="16">
        <v>599.58000000000004</v>
      </c>
      <c r="F61" s="14">
        <f>D61-E61</f>
        <v>25.008506251157428</v>
      </c>
      <c r="G61" s="16">
        <v>10</v>
      </c>
      <c r="H61" s="14"/>
      <c r="I61" s="14">
        <f>F61+G61-0.5</f>
        <v>34.508506251157428</v>
      </c>
      <c r="J61" s="14"/>
    </row>
    <row r="62" spans="1:10" ht="18" customHeight="1" x14ac:dyDescent="0.25">
      <c r="A62" s="4"/>
      <c r="B62" s="16">
        <v>90</v>
      </c>
      <c r="C62" s="13">
        <f t="shared" si="3"/>
        <v>333.625</v>
      </c>
      <c r="D62" s="35">
        <f t="shared" si="2"/>
        <v>624.57309522495427</v>
      </c>
      <c r="E62" s="16">
        <v>599.73</v>
      </c>
      <c r="F62" s="14"/>
      <c r="G62" s="12"/>
      <c r="H62" s="14">
        <f>D62-E62+1</f>
        <v>25.843095224954254</v>
      </c>
      <c r="I62" s="12"/>
      <c r="J62" s="12"/>
    </row>
    <row r="63" spans="1:10" ht="18" customHeight="1" x14ac:dyDescent="0.25">
      <c r="A63" s="4"/>
      <c r="B63" s="16">
        <v>91</v>
      </c>
      <c r="C63" s="13">
        <f t="shared" si="3"/>
        <v>336.25</v>
      </c>
      <c r="D63" s="35">
        <f t="shared" si="2"/>
        <v>624.55782534171988</v>
      </c>
      <c r="E63" s="16">
        <v>599.88</v>
      </c>
      <c r="F63" s="14">
        <f>D63-E63</f>
        <v>24.677825341719881</v>
      </c>
      <c r="G63" s="16">
        <v>10</v>
      </c>
      <c r="H63" s="14"/>
      <c r="I63" s="14">
        <f>F63+G63-0.5</f>
        <v>34.177825341719881</v>
      </c>
      <c r="J63" s="14"/>
    </row>
    <row r="64" spans="1:10" ht="18" customHeight="1" x14ac:dyDescent="0.25">
      <c r="A64" s="4"/>
      <c r="B64" s="16">
        <v>92</v>
      </c>
      <c r="C64" s="13">
        <f t="shared" si="3"/>
        <v>338.875</v>
      </c>
      <c r="D64" s="35">
        <f t="shared" si="2"/>
        <v>624.54269660145428</v>
      </c>
      <c r="E64" s="16">
        <v>600.03</v>
      </c>
      <c r="F64" s="14"/>
      <c r="G64" s="12"/>
      <c r="H64" s="14">
        <f>D64-E64+1</f>
        <v>25.512696601454309</v>
      </c>
      <c r="I64" s="12"/>
      <c r="J64" s="12"/>
    </row>
    <row r="65" spans="1:10" ht="18" customHeight="1" x14ac:dyDescent="0.25">
      <c r="A65" s="4"/>
      <c r="B65" s="16">
        <v>93</v>
      </c>
      <c r="C65" s="13">
        <f t="shared" si="3"/>
        <v>341.5</v>
      </c>
      <c r="D65" s="35">
        <f t="shared" si="2"/>
        <v>624.52770900415737</v>
      </c>
      <c r="E65" s="16">
        <v>600.16999999999996</v>
      </c>
      <c r="F65" s="14">
        <f>D65-E65</f>
        <v>24.357709004157414</v>
      </c>
      <c r="G65" s="16">
        <v>10</v>
      </c>
      <c r="H65" s="14"/>
      <c r="I65" s="14">
        <f>F65+G65-0.5</f>
        <v>33.857709004157414</v>
      </c>
      <c r="J65" s="14"/>
    </row>
    <row r="66" spans="1:10" ht="18" customHeight="1" x14ac:dyDescent="0.25">
      <c r="A66" s="4"/>
      <c r="B66" s="16">
        <v>94</v>
      </c>
      <c r="C66" s="13">
        <f t="shared" si="3"/>
        <v>344.125</v>
      </c>
      <c r="D66" s="35">
        <f t="shared" si="2"/>
        <v>624.51286254982926</v>
      </c>
      <c r="E66" s="16">
        <v>600.32000000000005</v>
      </c>
      <c r="F66" s="14"/>
      <c r="G66" s="12"/>
      <c r="H66" s="14">
        <f>D66-E66+1</f>
        <v>25.192862549829215</v>
      </c>
      <c r="I66" s="12"/>
      <c r="J66" s="12"/>
    </row>
    <row r="67" spans="1:10" ht="18" customHeight="1" x14ac:dyDescent="0.25">
      <c r="A67" s="4"/>
      <c r="B67" s="16">
        <v>95</v>
      </c>
      <c r="C67" s="13">
        <f t="shared" si="3"/>
        <v>346.75</v>
      </c>
      <c r="D67" s="35">
        <f t="shared" si="2"/>
        <v>624.49815723846996</v>
      </c>
      <c r="E67" s="16">
        <v>600.47</v>
      </c>
      <c r="F67" s="14">
        <f>D67-E67</f>
        <v>24.02815723846993</v>
      </c>
      <c r="G67" s="16">
        <v>10</v>
      </c>
      <c r="H67" s="14"/>
      <c r="I67" s="14">
        <f>F67+G67-0.5</f>
        <v>33.52815723846993</v>
      </c>
      <c r="J67" s="14"/>
    </row>
    <row r="68" spans="1:10" ht="18" customHeight="1" x14ac:dyDescent="0.25">
      <c r="A68" s="4"/>
      <c r="B68" s="16">
        <v>96</v>
      </c>
      <c r="C68" s="13">
        <f t="shared" si="3"/>
        <v>349.375</v>
      </c>
      <c r="D68" s="35">
        <f t="shared" si="2"/>
        <v>624.48359307007934</v>
      </c>
      <c r="E68" s="16">
        <v>600.62</v>
      </c>
      <c r="F68" s="14"/>
      <c r="G68" s="12"/>
      <c r="H68" s="14">
        <f>D68-E68+1</f>
        <v>24.863593070079332</v>
      </c>
      <c r="I68" s="12"/>
      <c r="J68" s="12"/>
    </row>
    <row r="69" spans="1:10" ht="18" customHeight="1" x14ac:dyDescent="0.25">
      <c r="A69" s="4"/>
      <c r="B69" s="16">
        <v>97</v>
      </c>
      <c r="C69" s="13">
        <f t="shared" si="3"/>
        <v>352</v>
      </c>
      <c r="D69" s="35">
        <f t="shared" si="2"/>
        <v>624.4691700446574</v>
      </c>
      <c r="E69" s="16">
        <v>600.77</v>
      </c>
      <c r="F69" s="14">
        <f>D69-E69</f>
        <v>23.699170044657421</v>
      </c>
      <c r="G69" s="16">
        <v>10</v>
      </c>
      <c r="H69" s="14"/>
      <c r="I69" s="14">
        <f>F69+G69-0.5</f>
        <v>33.199170044657421</v>
      </c>
      <c r="J69" s="14"/>
    </row>
    <row r="70" spans="1:10" ht="18" customHeight="1" x14ac:dyDescent="0.25">
      <c r="A70" s="4"/>
      <c r="B70" s="16">
        <v>98</v>
      </c>
      <c r="C70" s="13">
        <f t="shared" si="3"/>
        <v>354.625</v>
      </c>
      <c r="D70" s="35">
        <f t="shared" si="2"/>
        <v>624.45488816220427</v>
      </c>
      <c r="E70" s="16">
        <v>600.91</v>
      </c>
      <c r="F70" s="14"/>
      <c r="G70" s="12"/>
      <c r="H70" s="14">
        <f>D70-E70+1</f>
        <v>24.544888162204302</v>
      </c>
      <c r="I70" s="12"/>
      <c r="J70" s="12"/>
    </row>
    <row r="71" spans="1:10" ht="18" customHeight="1" x14ac:dyDescent="0.25">
      <c r="A71" s="4"/>
      <c r="B71" s="16">
        <v>99</v>
      </c>
      <c r="C71" s="13">
        <f t="shared" si="3"/>
        <v>357.25</v>
      </c>
      <c r="D71" s="35">
        <f t="shared" si="2"/>
        <v>624.44074742271994</v>
      </c>
      <c r="E71" s="16">
        <v>601.05999999999995</v>
      </c>
      <c r="F71" s="14">
        <f>D71-E71</f>
        <v>23.380747422719992</v>
      </c>
      <c r="G71" s="16">
        <v>10</v>
      </c>
      <c r="H71" s="14"/>
      <c r="I71" s="14">
        <f>F71+G71-0.5</f>
        <v>32.880747422719992</v>
      </c>
      <c r="J71" s="14"/>
    </row>
    <row r="72" spans="1:10" ht="18" customHeight="1" x14ac:dyDescent="0.25">
      <c r="A72" s="4"/>
      <c r="B72" s="16">
        <v>100</v>
      </c>
      <c r="C72" s="13">
        <f t="shared" si="3"/>
        <v>359.875</v>
      </c>
      <c r="D72" s="35">
        <f t="shared" si="2"/>
        <v>624.42674782620429</v>
      </c>
      <c r="E72" s="16">
        <v>601.21</v>
      </c>
      <c r="F72" s="14"/>
      <c r="G72" s="12"/>
      <c r="H72" s="14">
        <f>D72-E72+1</f>
        <v>24.216747826204255</v>
      </c>
      <c r="I72" s="12"/>
      <c r="J72" s="12"/>
    </row>
    <row r="73" spans="1:10" ht="18" customHeight="1" x14ac:dyDescent="0.25">
      <c r="A73" s="4"/>
      <c r="B73" s="16">
        <v>101</v>
      </c>
      <c r="C73" s="13">
        <f t="shared" si="3"/>
        <v>362.5</v>
      </c>
      <c r="D73" s="35">
        <f t="shared" si="2"/>
        <v>624.41288937265745</v>
      </c>
      <c r="E73" s="16">
        <v>601.36</v>
      </c>
      <c r="F73" s="14">
        <f>D73-E73</f>
        <v>23.052889372657432</v>
      </c>
      <c r="G73" s="16">
        <v>10</v>
      </c>
      <c r="H73" s="14"/>
      <c r="I73" s="14">
        <f>F73+G73-0.5</f>
        <v>32.552889372657432</v>
      </c>
      <c r="J73" s="14"/>
    </row>
    <row r="74" spans="1:10" ht="18" customHeight="1" x14ac:dyDescent="0.25">
      <c r="A74" s="4"/>
      <c r="B74" s="16">
        <v>102</v>
      </c>
      <c r="C74" s="13">
        <f t="shared" si="3"/>
        <v>365.125</v>
      </c>
      <c r="D74" s="35">
        <f t="shared" si="2"/>
        <v>624.39917206207929</v>
      </c>
      <c r="E74" s="16">
        <v>601.5</v>
      </c>
      <c r="F74" s="14"/>
      <c r="G74" s="12"/>
      <c r="H74" s="14">
        <f>D74-E74+1</f>
        <v>23.899172062079288</v>
      </c>
      <c r="I74" s="12"/>
      <c r="J74" s="12"/>
    </row>
    <row r="75" spans="1:10" ht="18" customHeight="1" x14ac:dyDescent="0.25">
      <c r="A75" s="4"/>
      <c r="B75" s="16">
        <v>103</v>
      </c>
      <c r="C75" s="13">
        <f t="shared" si="3"/>
        <v>367.75</v>
      </c>
      <c r="D75" s="35">
        <f t="shared" si="2"/>
        <v>624.38559589446993</v>
      </c>
      <c r="E75" s="16">
        <v>601.65</v>
      </c>
      <c r="F75" s="14">
        <f>D75-E75</f>
        <v>22.735595894469952</v>
      </c>
      <c r="G75" s="16">
        <v>10</v>
      </c>
      <c r="H75" s="14"/>
      <c r="I75" s="14">
        <f>F75+G75-0.5</f>
        <v>32.235595894469952</v>
      </c>
      <c r="J75" s="14"/>
    </row>
    <row r="76" spans="1:10" ht="18" customHeight="1" x14ac:dyDescent="0.25">
      <c r="A76" s="4"/>
      <c r="B76" s="16">
        <v>104</v>
      </c>
      <c r="C76" s="13">
        <f t="shared" si="3"/>
        <v>370.375</v>
      </c>
      <c r="D76" s="35">
        <f t="shared" si="2"/>
        <v>624.37216086982926</v>
      </c>
      <c r="E76" s="16">
        <v>601.79999999999995</v>
      </c>
      <c r="F76" s="14"/>
      <c r="G76" s="12"/>
      <c r="H76" s="14">
        <f>D76-E76+1</f>
        <v>23.572160869829304</v>
      </c>
      <c r="I76" s="12"/>
      <c r="J76" s="12"/>
    </row>
    <row r="77" spans="1:10" ht="18" customHeight="1" x14ac:dyDescent="0.25">
      <c r="A77" s="4"/>
      <c r="B77" s="16">
        <v>105</v>
      </c>
      <c r="C77" s="13">
        <f t="shared" si="3"/>
        <v>373</v>
      </c>
      <c r="D77" s="35">
        <f t="shared" si="2"/>
        <v>624.35886698815739</v>
      </c>
      <c r="E77" s="16">
        <v>601.95000000000005</v>
      </c>
      <c r="F77" s="14">
        <f>D77-E77</f>
        <v>22.408866988157342</v>
      </c>
      <c r="G77" s="16">
        <v>10</v>
      </c>
      <c r="H77" s="14"/>
      <c r="I77" s="14">
        <f>F77+G77-0.5</f>
        <v>31.908866988157342</v>
      </c>
      <c r="J77" s="14"/>
    </row>
    <row r="78" spans="1:10" ht="18" customHeight="1" x14ac:dyDescent="0.25">
      <c r="A78" s="4"/>
      <c r="B78" s="16">
        <v>106</v>
      </c>
      <c r="C78" s="13">
        <f t="shared" si="3"/>
        <v>375.625</v>
      </c>
      <c r="D78" s="35">
        <f t="shared" si="2"/>
        <v>624.34571424945432</v>
      </c>
      <c r="E78" s="16">
        <v>602.1</v>
      </c>
      <c r="F78" s="14"/>
      <c r="G78" s="12"/>
      <c r="H78" s="14">
        <f>D78-E78+1</f>
        <v>23.245714249454295</v>
      </c>
      <c r="I78" s="12"/>
      <c r="J78" s="12"/>
    </row>
    <row r="79" spans="1:10" ht="18" customHeight="1" x14ac:dyDescent="0.25">
      <c r="A79" s="4"/>
      <c r="B79" s="16">
        <v>107</v>
      </c>
      <c r="C79" s="13">
        <f t="shared" si="3"/>
        <v>378.25</v>
      </c>
      <c r="D79" s="35">
        <f t="shared" si="2"/>
        <v>624.33270265371993</v>
      </c>
      <c r="E79" s="16">
        <v>601.98</v>
      </c>
      <c r="F79" s="14">
        <f>D79-E79</f>
        <v>22.352702653719916</v>
      </c>
      <c r="G79" s="16">
        <v>10</v>
      </c>
      <c r="H79" s="14"/>
      <c r="I79" s="14">
        <f>F79+G79-0.5</f>
        <v>31.852702653719916</v>
      </c>
      <c r="J79" s="14"/>
    </row>
    <row r="80" spans="1:10" ht="18" customHeight="1" x14ac:dyDescent="0.25">
      <c r="A80" s="4"/>
      <c r="B80" s="16">
        <v>108</v>
      </c>
      <c r="C80" s="13">
        <f t="shared" si="3"/>
        <v>380.875</v>
      </c>
      <c r="D80" s="35">
        <f t="shared" si="2"/>
        <v>624.31983220095424</v>
      </c>
      <c r="E80" s="16">
        <v>601.85</v>
      </c>
      <c r="F80" s="14"/>
      <c r="G80" s="12"/>
      <c r="H80" s="14">
        <f>D80-E80+1</f>
        <v>23.469832200954215</v>
      </c>
      <c r="I80" s="12"/>
      <c r="J80" s="12"/>
    </row>
    <row r="81" spans="1:10" ht="18" customHeight="1" x14ac:dyDescent="0.25">
      <c r="A81" s="4"/>
      <c r="B81" s="16">
        <v>109</v>
      </c>
      <c r="C81" s="13">
        <f t="shared" si="3"/>
        <v>383.5</v>
      </c>
      <c r="D81" s="35">
        <f t="shared" si="2"/>
        <v>624.30710289115746</v>
      </c>
      <c r="E81" s="16">
        <v>601.73</v>
      </c>
      <c r="F81" s="14">
        <f>D81-E81</f>
        <v>22.577102891157438</v>
      </c>
      <c r="G81" s="16">
        <v>10</v>
      </c>
      <c r="H81" s="14"/>
      <c r="I81" s="14">
        <f>F81+G81-0.5</f>
        <v>32.077102891157438</v>
      </c>
      <c r="J81" s="14"/>
    </row>
    <row r="82" spans="1:10" ht="18" customHeight="1" x14ac:dyDescent="0.25">
      <c r="A82" s="4"/>
      <c r="B82" s="16">
        <v>110</v>
      </c>
      <c r="C82" s="13">
        <f t="shared" si="3"/>
        <v>386.125</v>
      </c>
      <c r="D82" s="35">
        <f t="shared" si="2"/>
        <v>624.29451472432925</v>
      </c>
      <c r="E82" s="16">
        <v>601.6</v>
      </c>
      <c r="F82" s="14"/>
      <c r="G82" s="12"/>
      <c r="H82" s="14">
        <f>D82-E82+1</f>
        <v>23.694514724329224</v>
      </c>
      <c r="I82" s="12"/>
      <c r="J82" s="12"/>
    </row>
    <row r="83" spans="1:10" ht="20.100000000000001" customHeight="1" x14ac:dyDescent="0.25">
      <c r="A83" s="4"/>
      <c r="J83" s="4"/>
    </row>
    <row r="84" spans="1:10" ht="20.100000000000001" customHeight="1" x14ac:dyDescent="0.25">
      <c r="A84" s="4"/>
      <c r="J84" s="4"/>
    </row>
    <row r="85" spans="1:10" ht="20.100000000000001" customHeight="1" x14ac:dyDescent="0.25">
      <c r="A85" s="4"/>
      <c r="B85" s="18"/>
      <c r="C85" s="19"/>
      <c r="D85" s="18"/>
      <c r="E85" s="18"/>
      <c r="F85" s="9">
        <f>SUM(F28:F82)</f>
        <v>676.02866745506276</v>
      </c>
      <c r="G85" s="9">
        <f>SUM(G28:G82)</f>
        <v>270</v>
      </c>
      <c r="H85" s="9">
        <f>SUM(H28:H82)-H38</f>
        <v>700.83404059476561</v>
      </c>
      <c r="I85" s="9">
        <f>SUM(I28:I82)</f>
        <v>467.21167593039138</v>
      </c>
      <c r="J85" s="9">
        <f>SUM(J28:J82)</f>
        <v>465.31699152467138</v>
      </c>
    </row>
    <row r="86" spans="1:10" ht="15.75" x14ac:dyDescent="0.25">
      <c r="F86" s="4"/>
      <c r="G86" s="4"/>
      <c r="H86" s="4"/>
      <c r="I86" s="4"/>
    </row>
    <row r="87" spans="1:10" ht="45" x14ac:dyDescent="0.25">
      <c r="F87" s="5" t="s">
        <v>0</v>
      </c>
      <c r="G87" s="5" t="s">
        <v>1</v>
      </c>
      <c r="H87" s="5" t="s">
        <v>35</v>
      </c>
      <c r="I87" s="5" t="s">
        <v>33</v>
      </c>
      <c r="J87" s="5" t="s">
        <v>34</v>
      </c>
    </row>
    <row r="88" spans="1:10" x14ac:dyDescent="0.25">
      <c r="G88" s="1"/>
      <c r="I88" s="1"/>
    </row>
    <row r="90" spans="1:10" x14ac:dyDescent="0.25">
      <c r="G90" s="1"/>
      <c r="H90" s="9">
        <f>H38</f>
        <v>12.381915313204264</v>
      </c>
      <c r="I90" s="1"/>
    </row>
    <row r="91" spans="1:10" ht="15.75" x14ac:dyDescent="0.25">
      <c r="H91" s="4"/>
    </row>
    <row r="92" spans="1:10" ht="45" x14ac:dyDescent="0.25">
      <c r="H92" s="5" t="s">
        <v>36</v>
      </c>
    </row>
  </sheetData>
  <mergeCells count="5">
    <mergeCell ref="B24:J24"/>
    <mergeCell ref="B25:B26"/>
    <mergeCell ref="C25:C26"/>
    <mergeCell ref="D25:D26"/>
    <mergeCell ref="E25:E26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55" zoomScale="85" zoomScaleNormal="85" workbookViewId="0">
      <selection activeCell="F28" sqref="F28:F70"/>
    </sheetView>
  </sheetViews>
  <sheetFormatPr defaultRowHeight="15" x14ac:dyDescent="0.25"/>
  <cols>
    <col min="2" max="2" width="9" style="1"/>
    <col min="3" max="3" width="10.625" customWidth="1"/>
    <col min="6" max="8" width="11.625" customWidth="1"/>
    <col min="9" max="9" width="8.625" customWidth="1"/>
  </cols>
  <sheetData>
    <row r="1" spans="1:11" ht="15.75" x14ac:dyDescent="0.25">
      <c r="A1" s="2"/>
      <c r="B1" s="3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2"/>
      <c r="B3" s="3"/>
      <c r="C3" s="2"/>
      <c r="D3" s="2"/>
      <c r="E3" s="2"/>
      <c r="F3" s="2"/>
      <c r="G3" s="2"/>
      <c r="H3" s="2"/>
      <c r="I3" s="2"/>
      <c r="J3" s="2"/>
      <c r="K3" s="2"/>
    </row>
    <row r="4" spans="1:11" ht="15.75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2"/>
      <c r="B6" s="3"/>
      <c r="C6" s="2"/>
      <c r="D6" s="2"/>
      <c r="E6" s="2"/>
      <c r="F6" s="2"/>
      <c r="G6" s="2"/>
      <c r="H6" s="2"/>
      <c r="I6" s="2"/>
      <c r="J6" s="2"/>
      <c r="K6" s="2"/>
    </row>
    <row r="7" spans="1:11" ht="15.75" x14ac:dyDescent="0.25">
      <c r="A7" s="2"/>
      <c r="B7" s="3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25">
      <c r="A8" s="2"/>
      <c r="B8" s="3"/>
      <c r="C8" s="2"/>
      <c r="D8" s="2"/>
      <c r="E8" s="2"/>
      <c r="F8" s="2"/>
      <c r="G8" s="2"/>
      <c r="H8" s="2"/>
      <c r="I8" s="2"/>
      <c r="J8" s="2"/>
      <c r="K8" s="2"/>
    </row>
    <row r="9" spans="1:11" ht="16.5" thickBot="1" x14ac:dyDescent="0.3">
      <c r="A9" s="2"/>
      <c r="B9" s="3"/>
      <c r="C9" s="2"/>
      <c r="D9" s="2"/>
      <c r="E9" s="2"/>
      <c r="F9" s="2"/>
      <c r="G9" s="2"/>
      <c r="H9" s="2"/>
      <c r="I9" s="2"/>
      <c r="J9" s="2"/>
      <c r="K9" s="2"/>
    </row>
    <row r="10" spans="1:11" ht="16.5" thickBot="1" x14ac:dyDescent="0.3">
      <c r="B10"/>
      <c r="D10" s="22" t="s">
        <v>12</v>
      </c>
      <c r="E10" s="23" t="s">
        <v>28</v>
      </c>
      <c r="F10" s="24" t="s">
        <v>14</v>
      </c>
      <c r="G10" s="24"/>
      <c r="I10" s="39"/>
      <c r="J10" s="2"/>
      <c r="K10" s="2"/>
    </row>
    <row r="11" spans="1:11" ht="15.75" x14ac:dyDescent="0.25">
      <c r="B11"/>
      <c r="I11" s="39"/>
      <c r="J11" s="2"/>
      <c r="K11" s="2"/>
    </row>
    <row r="12" spans="1:11" ht="16.5" thickBot="1" x14ac:dyDescent="0.3">
      <c r="B12"/>
      <c r="I12" s="39"/>
      <c r="J12" s="2"/>
      <c r="K12" s="2"/>
    </row>
    <row r="13" spans="1:11" ht="16.5" thickBot="1" x14ac:dyDescent="0.3">
      <c r="B13" s="25" t="s">
        <v>15</v>
      </c>
      <c r="C13" s="26" t="s">
        <v>16</v>
      </c>
      <c r="D13" s="22" t="s">
        <v>17</v>
      </c>
      <c r="E13" s="27">
        <v>514.21</v>
      </c>
      <c r="G13" s="22" t="s">
        <v>18</v>
      </c>
      <c r="H13" s="28">
        <v>-8.2900000000000005E-3</v>
      </c>
      <c r="I13" s="40"/>
      <c r="J13" s="2"/>
      <c r="K13" s="2"/>
    </row>
    <row r="14" spans="1:11" ht="16.5" thickBot="1" x14ac:dyDescent="0.3">
      <c r="B14"/>
      <c r="D14" s="22" t="s">
        <v>19</v>
      </c>
      <c r="E14" s="29">
        <v>622.92999999999995</v>
      </c>
      <c r="I14" s="39"/>
      <c r="J14" s="2"/>
      <c r="K14" s="2"/>
    </row>
    <row r="15" spans="1:11" ht="15.75" x14ac:dyDescent="0.25">
      <c r="B15" s="26" t="s">
        <v>20</v>
      </c>
      <c r="I15" s="39"/>
      <c r="J15" s="2"/>
      <c r="K15" s="2"/>
    </row>
    <row r="16" spans="1:11" ht="16.5" thickBot="1" x14ac:dyDescent="0.3">
      <c r="B16"/>
      <c r="I16" s="39"/>
      <c r="J16" s="2"/>
      <c r="K16" s="2"/>
    </row>
    <row r="17" spans="1:11" ht="16.5" thickBot="1" x14ac:dyDescent="0.3">
      <c r="B17"/>
      <c r="C17" s="26" t="s">
        <v>21</v>
      </c>
      <c r="D17" s="22" t="s">
        <v>22</v>
      </c>
      <c r="E17" s="27">
        <v>514.21</v>
      </c>
      <c r="G17" s="22" t="s">
        <v>23</v>
      </c>
      <c r="H17" s="28">
        <v>-8.2900000000000005E-3</v>
      </c>
      <c r="I17" s="40"/>
      <c r="J17" s="2"/>
      <c r="K17" s="2"/>
    </row>
    <row r="18" spans="1:11" ht="16.5" thickBot="1" x14ac:dyDescent="0.3">
      <c r="B18"/>
      <c r="D18" s="22" t="s">
        <v>19</v>
      </c>
      <c r="E18" s="29">
        <v>622.92999999999995</v>
      </c>
      <c r="G18" s="22" t="s">
        <v>24</v>
      </c>
      <c r="H18" s="30">
        <v>4.0000000000000001E-3</v>
      </c>
      <c r="I18" s="40"/>
      <c r="J18" s="2"/>
      <c r="K18" s="2"/>
    </row>
    <row r="19" spans="1:11" ht="16.5" thickBot="1" x14ac:dyDescent="0.3">
      <c r="B19"/>
      <c r="D19" s="22" t="s">
        <v>25</v>
      </c>
      <c r="E19" s="31">
        <v>600</v>
      </c>
      <c r="G19" s="22" t="s">
        <v>26</v>
      </c>
      <c r="H19" s="32">
        <f>((H18-H17)/E19)</f>
        <v>2.0483333333333334E-5</v>
      </c>
      <c r="I19" s="32"/>
      <c r="J19" s="2"/>
      <c r="K19" s="2"/>
    </row>
    <row r="20" spans="1:11" ht="15.75" x14ac:dyDescent="0.25">
      <c r="B20"/>
      <c r="I20" s="39"/>
      <c r="J20" s="2"/>
      <c r="K20" s="2"/>
    </row>
    <row r="21" spans="1:11" ht="15.75" x14ac:dyDescent="0.25">
      <c r="B21"/>
      <c r="D21" s="22" t="s">
        <v>27</v>
      </c>
      <c r="E21" s="33">
        <f>E17-(E19/2)</f>
        <v>214.21000000000004</v>
      </c>
      <c r="I21" s="39"/>
      <c r="J21" s="2"/>
      <c r="K21" s="2"/>
    </row>
    <row r="22" spans="1:11" ht="20.100000000000001" customHeight="1" x14ac:dyDescent="0.25">
      <c r="B22"/>
      <c r="D22" s="22" t="s">
        <v>19</v>
      </c>
      <c r="E22" s="34">
        <f>E18-((E19/2)*H17)</f>
        <v>625.41699999999992</v>
      </c>
      <c r="I22" s="39"/>
    </row>
    <row r="23" spans="1:11" ht="20.100000000000001" customHeight="1" x14ac:dyDescent="0.25">
      <c r="A23" s="4"/>
      <c r="B23" s="7"/>
      <c r="C23" s="6"/>
      <c r="D23" s="4"/>
      <c r="E23" s="4"/>
      <c r="F23" s="8"/>
      <c r="G23" s="4"/>
      <c r="H23" s="8"/>
      <c r="I23" s="4"/>
    </row>
    <row r="24" spans="1:11" ht="24.95" customHeight="1" x14ac:dyDescent="0.25">
      <c r="A24" s="4"/>
      <c r="B24" s="42" t="s">
        <v>11</v>
      </c>
      <c r="C24" s="43"/>
      <c r="D24" s="43"/>
      <c r="E24" s="43"/>
      <c r="F24" s="43"/>
      <c r="G24" s="43"/>
      <c r="H24" s="43"/>
      <c r="I24" s="44"/>
    </row>
    <row r="25" spans="1:11" ht="18" customHeight="1" x14ac:dyDescent="0.25">
      <c r="A25" s="4"/>
      <c r="B25" s="45" t="s">
        <v>3</v>
      </c>
      <c r="C25" s="46" t="s">
        <v>4</v>
      </c>
      <c r="D25" s="46" t="s">
        <v>6</v>
      </c>
      <c r="E25" s="46" t="s">
        <v>5</v>
      </c>
      <c r="F25" s="16">
        <v>524</v>
      </c>
      <c r="G25" s="16">
        <v>524</v>
      </c>
      <c r="H25" s="16">
        <v>524</v>
      </c>
      <c r="I25" s="16">
        <v>507</v>
      </c>
    </row>
    <row r="26" spans="1:11" ht="153.94999999999999" customHeight="1" x14ac:dyDescent="0.25">
      <c r="A26" s="4"/>
      <c r="B26" s="45"/>
      <c r="C26" s="46"/>
      <c r="D26" s="46"/>
      <c r="E26" s="46"/>
      <c r="F26" s="17" t="s">
        <v>7</v>
      </c>
      <c r="G26" s="17" t="s">
        <v>8</v>
      </c>
      <c r="H26" s="17" t="s">
        <v>9</v>
      </c>
      <c r="I26" s="17" t="s">
        <v>30</v>
      </c>
    </row>
    <row r="27" spans="1:11" ht="18" customHeight="1" x14ac:dyDescent="0.25">
      <c r="A27" s="4"/>
      <c r="B27" s="16"/>
      <c r="C27" s="12"/>
      <c r="D27" s="16" t="s">
        <v>10</v>
      </c>
      <c r="E27" s="16" t="s">
        <v>10</v>
      </c>
      <c r="F27" s="16" t="s">
        <v>10</v>
      </c>
      <c r="G27" s="16" t="s">
        <v>10</v>
      </c>
      <c r="H27" s="16" t="s">
        <v>10</v>
      </c>
      <c r="I27" s="16" t="s">
        <v>10</v>
      </c>
    </row>
    <row r="28" spans="1:11" ht="18" customHeight="1" x14ac:dyDescent="0.25">
      <c r="A28" s="4"/>
      <c r="B28" s="16">
        <v>111</v>
      </c>
      <c r="C28" s="13">
        <v>388.75</v>
      </c>
      <c r="D28" s="35">
        <f t="shared" ref="D28:D59" si="0">IF($E$10="YES",($E$22+($H$17+(0.5*$H$19*(C28-$E$21)))*(C28-$E$21)),($E$14+(C28-$E$13)*$H$13))</f>
        <v>624.28206770046995</v>
      </c>
      <c r="E28" s="16">
        <v>601.47</v>
      </c>
      <c r="F28" s="14">
        <f>D28-E28</f>
        <v>22.812067700469925</v>
      </c>
      <c r="G28" s="16">
        <v>10</v>
      </c>
      <c r="H28" s="14"/>
      <c r="I28" s="14">
        <f>F28+G28-0.5</f>
        <v>32.312067700469925</v>
      </c>
    </row>
    <row r="29" spans="1:11" ht="18" customHeight="1" x14ac:dyDescent="0.25">
      <c r="A29" s="4"/>
      <c r="B29" s="16">
        <v>112</v>
      </c>
      <c r="C29" s="13">
        <f t="shared" ref="C29:C70" si="1">C28+2.625</f>
        <v>391.375</v>
      </c>
      <c r="D29" s="35">
        <f t="shared" si="0"/>
        <v>624.26976181957934</v>
      </c>
      <c r="E29" s="16">
        <v>601.35</v>
      </c>
      <c r="F29" s="14"/>
      <c r="G29" s="12"/>
      <c r="H29" s="14">
        <f>D29-E29+1</f>
        <v>23.919761819579321</v>
      </c>
      <c r="I29" s="12"/>
    </row>
    <row r="30" spans="1:11" ht="18" customHeight="1" x14ac:dyDescent="0.25">
      <c r="A30" s="4"/>
      <c r="B30" s="16">
        <v>113</v>
      </c>
      <c r="C30" s="13">
        <f t="shared" si="1"/>
        <v>394</v>
      </c>
      <c r="D30" s="35">
        <f t="shared" si="0"/>
        <v>624.25759708165742</v>
      </c>
      <c r="E30" s="16">
        <v>601.22</v>
      </c>
      <c r="F30" s="14">
        <f>D30-E30</f>
        <v>23.037597081657395</v>
      </c>
      <c r="G30" s="16">
        <v>10</v>
      </c>
      <c r="H30" s="14"/>
      <c r="I30" s="14">
        <f>F30+G30-0.5</f>
        <v>32.537597081657395</v>
      </c>
    </row>
    <row r="31" spans="1:11" ht="18" customHeight="1" x14ac:dyDescent="0.25">
      <c r="A31" s="4"/>
      <c r="B31" s="16">
        <v>114</v>
      </c>
      <c r="C31" s="13">
        <f t="shared" si="1"/>
        <v>396.625</v>
      </c>
      <c r="D31" s="35">
        <f t="shared" si="0"/>
        <v>624.2455734867043</v>
      </c>
      <c r="E31" s="16">
        <v>601.09</v>
      </c>
      <c r="F31" s="14"/>
      <c r="G31" s="12"/>
      <c r="H31" s="14">
        <f>D31-E31+1</f>
        <v>24.15557348670427</v>
      </c>
      <c r="I31" s="12"/>
    </row>
    <row r="32" spans="1:11" ht="18" customHeight="1" x14ac:dyDescent="0.25">
      <c r="A32" s="4"/>
      <c r="B32" s="16">
        <v>115</v>
      </c>
      <c r="C32" s="13">
        <f t="shared" si="1"/>
        <v>399.25</v>
      </c>
      <c r="D32" s="35">
        <f t="shared" si="0"/>
        <v>624.23369103471987</v>
      </c>
      <c r="E32" s="16">
        <v>600.97</v>
      </c>
      <c r="F32" s="14">
        <f>D32-E32</f>
        <v>23.263691034719841</v>
      </c>
      <c r="G32" s="16">
        <v>10</v>
      </c>
      <c r="H32" s="15"/>
      <c r="I32" s="14">
        <f>F32+G32-0.5</f>
        <v>32.763691034719841</v>
      </c>
    </row>
    <row r="33" spans="1:9" ht="18" customHeight="1" x14ac:dyDescent="0.25">
      <c r="A33" s="4"/>
      <c r="B33" s="16">
        <v>116</v>
      </c>
      <c r="C33" s="13">
        <f t="shared" si="1"/>
        <v>401.875</v>
      </c>
      <c r="D33" s="35">
        <f t="shared" si="0"/>
        <v>624.22194972570423</v>
      </c>
      <c r="E33" s="16">
        <v>600.84</v>
      </c>
      <c r="F33" s="15"/>
      <c r="G33" s="12"/>
      <c r="H33" s="14">
        <f>D33-E33+1</f>
        <v>24.381949725704203</v>
      </c>
      <c r="I33" s="12"/>
    </row>
    <row r="34" spans="1:9" ht="18" customHeight="1" x14ac:dyDescent="0.25">
      <c r="A34" s="4"/>
      <c r="B34" s="16">
        <v>117</v>
      </c>
      <c r="C34" s="13">
        <f t="shared" si="1"/>
        <v>404.5</v>
      </c>
      <c r="D34" s="35">
        <f t="shared" si="0"/>
        <v>624.2103495596574</v>
      </c>
      <c r="E34" s="16">
        <v>600.71</v>
      </c>
      <c r="F34" s="14">
        <f>D34-E34</f>
        <v>23.500349559657366</v>
      </c>
      <c r="G34" s="16">
        <v>10</v>
      </c>
      <c r="H34" s="15"/>
      <c r="I34" s="14">
        <f>F34+G34-0.5</f>
        <v>33.000349559657366</v>
      </c>
    </row>
    <row r="35" spans="1:9" ht="18" customHeight="1" x14ac:dyDescent="0.25">
      <c r="A35" s="4"/>
      <c r="B35" s="16">
        <v>118</v>
      </c>
      <c r="C35" s="13">
        <f t="shared" si="1"/>
        <v>407.125</v>
      </c>
      <c r="D35" s="35">
        <f t="shared" si="0"/>
        <v>624.19889053657926</v>
      </c>
      <c r="E35" s="16">
        <v>600.59</v>
      </c>
      <c r="F35" s="15"/>
      <c r="G35" s="12"/>
      <c r="H35" s="14">
        <f>D35-E35+1</f>
        <v>24.608890536579224</v>
      </c>
      <c r="I35" s="12"/>
    </row>
    <row r="36" spans="1:9" ht="18" customHeight="1" x14ac:dyDescent="0.25">
      <c r="A36" s="4"/>
      <c r="B36" s="16">
        <v>119</v>
      </c>
      <c r="C36" s="13">
        <f t="shared" si="1"/>
        <v>409.75</v>
      </c>
      <c r="D36" s="35">
        <f t="shared" si="0"/>
        <v>624.18757265646991</v>
      </c>
      <c r="E36" s="16">
        <v>600.46</v>
      </c>
      <c r="F36" s="14">
        <f>D36-E36</f>
        <v>23.727572656469874</v>
      </c>
      <c r="G36" s="16">
        <v>10</v>
      </c>
      <c r="H36" s="15"/>
      <c r="I36" s="14">
        <f>F36+G36-0.5</f>
        <v>33.227572656469874</v>
      </c>
    </row>
    <row r="37" spans="1:9" ht="18" customHeight="1" x14ac:dyDescent="0.25">
      <c r="A37" s="4"/>
      <c r="B37" s="16">
        <v>120</v>
      </c>
      <c r="C37" s="13">
        <f t="shared" si="1"/>
        <v>412.375</v>
      </c>
      <c r="D37" s="35">
        <f t="shared" si="0"/>
        <v>624.17639591932925</v>
      </c>
      <c r="E37" s="16">
        <v>600.33000000000004</v>
      </c>
      <c r="F37" s="15"/>
      <c r="G37" s="12"/>
      <c r="H37" s="14">
        <f>D37-E37+1</f>
        <v>24.846395919329211</v>
      </c>
      <c r="I37" s="12"/>
    </row>
    <row r="38" spans="1:9" ht="18" customHeight="1" x14ac:dyDescent="0.25">
      <c r="A38" s="4"/>
      <c r="B38" s="16">
        <v>121</v>
      </c>
      <c r="C38" s="13">
        <f t="shared" si="1"/>
        <v>415</v>
      </c>
      <c r="D38" s="35">
        <f t="shared" si="0"/>
        <v>624.16536032515739</v>
      </c>
      <c r="E38" s="16">
        <v>600.21</v>
      </c>
      <c r="F38" s="14">
        <f>D38-E38</f>
        <v>23.955360325157358</v>
      </c>
      <c r="G38" s="16">
        <v>10</v>
      </c>
      <c r="H38" s="15"/>
      <c r="I38" s="14">
        <f>F38+G38-0.5</f>
        <v>33.455360325157358</v>
      </c>
    </row>
    <row r="39" spans="1:9" ht="18" customHeight="1" x14ac:dyDescent="0.25">
      <c r="A39" s="4"/>
      <c r="B39" s="16">
        <v>122</v>
      </c>
      <c r="C39" s="13">
        <f t="shared" si="1"/>
        <v>417.625</v>
      </c>
      <c r="D39" s="35">
        <f t="shared" si="0"/>
        <v>624.15446587395434</v>
      </c>
      <c r="E39" s="16">
        <v>600.08000000000004</v>
      </c>
      <c r="F39" s="15"/>
      <c r="G39" s="12"/>
      <c r="H39" s="14">
        <f>D39-E39+1</f>
        <v>25.074465873954296</v>
      </c>
      <c r="I39" s="12"/>
    </row>
    <row r="40" spans="1:9" ht="18" customHeight="1" x14ac:dyDescent="0.25">
      <c r="A40" s="4"/>
      <c r="B40" s="16">
        <v>123</v>
      </c>
      <c r="C40" s="13">
        <f t="shared" si="1"/>
        <v>420.25</v>
      </c>
      <c r="D40" s="35">
        <f t="shared" si="0"/>
        <v>624.14371256571997</v>
      </c>
      <c r="E40" s="16">
        <v>599.95000000000005</v>
      </c>
      <c r="F40" s="14">
        <f>D40-E40</f>
        <v>24.19371256571992</v>
      </c>
      <c r="G40" s="16">
        <v>10</v>
      </c>
      <c r="H40" s="15"/>
      <c r="I40" s="14">
        <f>F40+G40-0.5</f>
        <v>33.69371256571992</v>
      </c>
    </row>
    <row r="41" spans="1:9" ht="18" customHeight="1" x14ac:dyDescent="0.25">
      <c r="A41" s="4"/>
      <c r="B41" s="16">
        <v>124</v>
      </c>
      <c r="C41" s="13">
        <f t="shared" si="1"/>
        <v>422.875</v>
      </c>
      <c r="D41" s="35">
        <f t="shared" si="0"/>
        <v>624.13310040045428</v>
      </c>
      <c r="E41" s="16">
        <v>599.83000000000004</v>
      </c>
      <c r="F41" s="15"/>
      <c r="G41" s="12"/>
      <c r="H41" s="14">
        <f>D41-E41+1</f>
        <v>25.303100400454241</v>
      </c>
      <c r="I41" s="12"/>
    </row>
    <row r="42" spans="1:9" ht="18" customHeight="1" x14ac:dyDescent="0.25">
      <c r="A42" s="4"/>
      <c r="B42" s="16">
        <v>125</v>
      </c>
      <c r="C42" s="13">
        <f t="shared" si="1"/>
        <v>425.5</v>
      </c>
      <c r="D42" s="35">
        <f t="shared" si="0"/>
        <v>624.1226293781574</v>
      </c>
      <c r="E42" s="16">
        <v>599.70000000000005</v>
      </c>
      <c r="F42" s="14">
        <f>D42-E42</f>
        <v>24.422629378157353</v>
      </c>
      <c r="G42" s="16">
        <v>10</v>
      </c>
      <c r="H42" s="15"/>
      <c r="I42" s="14">
        <f>F42+G42-0.5</f>
        <v>33.922629378157353</v>
      </c>
    </row>
    <row r="43" spans="1:9" ht="18" customHeight="1" x14ac:dyDescent="0.25">
      <c r="A43" s="4"/>
      <c r="B43" s="16">
        <v>126</v>
      </c>
      <c r="C43" s="13">
        <f t="shared" si="1"/>
        <v>428.125</v>
      </c>
      <c r="D43" s="35">
        <f t="shared" si="0"/>
        <v>624.11229949882932</v>
      </c>
      <c r="E43" s="16">
        <v>599.58000000000004</v>
      </c>
      <c r="F43" s="15"/>
      <c r="G43" s="12"/>
      <c r="H43" s="14">
        <f>D43-E43+1</f>
        <v>25.532299498829275</v>
      </c>
      <c r="I43" s="12"/>
    </row>
    <row r="44" spans="1:9" ht="18" customHeight="1" x14ac:dyDescent="0.25">
      <c r="A44" s="4"/>
      <c r="B44" s="16">
        <v>127</v>
      </c>
      <c r="C44" s="13">
        <f t="shared" si="1"/>
        <v>430.75</v>
      </c>
      <c r="D44" s="35">
        <f t="shared" si="0"/>
        <v>624.10211076246992</v>
      </c>
      <c r="E44" s="16">
        <v>599.45000000000005</v>
      </c>
      <c r="F44" s="14">
        <f>D44-E44</f>
        <v>24.652110762469874</v>
      </c>
      <c r="G44" s="16">
        <v>10</v>
      </c>
      <c r="H44" s="15"/>
      <c r="I44" s="14">
        <f>F44+G44-0.5</f>
        <v>34.152110762469874</v>
      </c>
    </row>
    <row r="45" spans="1:9" ht="18" customHeight="1" x14ac:dyDescent="0.25">
      <c r="A45" s="4"/>
      <c r="B45" s="16">
        <v>128</v>
      </c>
      <c r="C45" s="13">
        <f t="shared" si="1"/>
        <v>433.375</v>
      </c>
      <c r="D45" s="35">
        <f t="shared" si="0"/>
        <v>624.09206316907932</v>
      </c>
      <c r="E45" s="16">
        <v>599.32000000000005</v>
      </c>
      <c r="F45" s="15"/>
      <c r="G45" s="12"/>
      <c r="H45" s="14">
        <f>D45-E45+1</f>
        <v>25.772063169079274</v>
      </c>
      <c r="I45" s="12"/>
    </row>
    <row r="46" spans="1:9" ht="18" customHeight="1" x14ac:dyDescent="0.25">
      <c r="A46" s="4"/>
      <c r="B46" s="16">
        <v>129</v>
      </c>
      <c r="C46" s="13">
        <f t="shared" si="1"/>
        <v>436</v>
      </c>
      <c r="D46" s="35">
        <f t="shared" si="0"/>
        <v>624.08215671865742</v>
      </c>
      <c r="E46" s="16">
        <v>599.20000000000005</v>
      </c>
      <c r="F46" s="14">
        <f>D46-E46</f>
        <v>24.88215671865737</v>
      </c>
      <c r="G46" s="16">
        <v>10</v>
      </c>
      <c r="H46" s="15"/>
      <c r="I46" s="14">
        <f>F46+G46-0.5</f>
        <v>34.38215671865737</v>
      </c>
    </row>
    <row r="47" spans="1:9" ht="18" customHeight="1" x14ac:dyDescent="0.25">
      <c r="A47" s="4"/>
      <c r="B47" s="16">
        <v>130</v>
      </c>
      <c r="C47" s="13">
        <f t="shared" si="1"/>
        <v>438.625</v>
      </c>
      <c r="D47" s="35">
        <f t="shared" si="0"/>
        <v>624.07239141120431</v>
      </c>
      <c r="E47" s="16">
        <v>599.07000000000005</v>
      </c>
      <c r="F47" s="15"/>
      <c r="G47" s="12"/>
      <c r="H47" s="14">
        <f>D47-E47+1</f>
        <v>26.002391411204258</v>
      </c>
      <c r="I47" s="12"/>
    </row>
    <row r="48" spans="1:9" ht="18" customHeight="1" x14ac:dyDescent="0.25">
      <c r="A48" s="4"/>
      <c r="B48" s="16">
        <v>131</v>
      </c>
      <c r="C48" s="13">
        <f t="shared" si="1"/>
        <v>441.25</v>
      </c>
      <c r="D48" s="35">
        <f t="shared" si="0"/>
        <v>624.06276724671989</v>
      </c>
      <c r="E48" s="16">
        <v>598.94000000000005</v>
      </c>
      <c r="F48" s="14">
        <f>D48-E48</f>
        <v>25.122767246719832</v>
      </c>
      <c r="G48" s="16">
        <v>10</v>
      </c>
      <c r="H48" s="15"/>
      <c r="I48" s="14">
        <f>F48+G48-0.5</f>
        <v>34.622767246719832</v>
      </c>
    </row>
    <row r="49" spans="1:9" ht="18" customHeight="1" x14ac:dyDescent="0.25">
      <c r="A49" s="4"/>
      <c r="B49" s="16">
        <v>132</v>
      </c>
      <c r="C49" s="13">
        <f t="shared" si="1"/>
        <v>443.875</v>
      </c>
      <c r="D49" s="35">
        <f t="shared" si="0"/>
        <v>624.05328422520427</v>
      </c>
      <c r="E49" s="16">
        <v>598.82000000000005</v>
      </c>
      <c r="F49" s="15"/>
      <c r="G49" s="12"/>
      <c r="H49" s="14">
        <f>D49-E49+1</f>
        <v>26.233284225204216</v>
      </c>
      <c r="I49" s="12"/>
    </row>
    <row r="50" spans="1:9" ht="18" customHeight="1" x14ac:dyDescent="0.25">
      <c r="A50" s="4"/>
      <c r="B50" s="16">
        <v>133</v>
      </c>
      <c r="C50" s="13">
        <f t="shared" si="1"/>
        <v>446.5</v>
      </c>
      <c r="D50" s="35">
        <f t="shared" si="0"/>
        <v>624.04394234665745</v>
      </c>
      <c r="E50" s="16">
        <v>598.69000000000005</v>
      </c>
      <c r="F50" s="14">
        <f>D50-E50</f>
        <v>25.353942346657391</v>
      </c>
      <c r="G50" s="16">
        <v>10</v>
      </c>
      <c r="H50" s="15"/>
      <c r="I50" s="14">
        <f>F50+G50-0.5</f>
        <v>34.853942346657391</v>
      </c>
    </row>
    <row r="51" spans="1:9" ht="18" customHeight="1" x14ac:dyDescent="0.25">
      <c r="A51" s="4"/>
      <c r="B51" s="16">
        <v>134</v>
      </c>
      <c r="C51" s="13">
        <f t="shared" si="1"/>
        <v>449.125</v>
      </c>
      <c r="D51" s="35">
        <f t="shared" si="0"/>
        <v>624.03474161107931</v>
      </c>
      <c r="E51" s="16">
        <v>598.66999999999996</v>
      </c>
      <c r="F51" s="15"/>
      <c r="G51" s="12"/>
      <c r="H51" s="14">
        <f>D51-E51+1</f>
        <v>26.364741611079353</v>
      </c>
      <c r="I51" s="12"/>
    </row>
    <row r="52" spans="1:9" ht="18" customHeight="1" x14ac:dyDescent="0.25">
      <c r="A52" s="4"/>
      <c r="B52" s="16">
        <v>135</v>
      </c>
      <c r="C52" s="13">
        <f t="shared" si="1"/>
        <v>451.75</v>
      </c>
      <c r="D52" s="35">
        <f t="shared" si="0"/>
        <v>624.02568201846987</v>
      </c>
      <c r="E52" s="16">
        <v>598.88</v>
      </c>
      <c r="F52" s="14">
        <f>D52-E52</f>
        <v>25.14568201846987</v>
      </c>
      <c r="G52" s="16">
        <v>10</v>
      </c>
      <c r="H52" s="15"/>
      <c r="I52" s="14">
        <f>F52+G52-0.5</f>
        <v>34.64568201846987</v>
      </c>
    </row>
    <row r="53" spans="1:9" ht="18" customHeight="1" x14ac:dyDescent="0.25">
      <c r="A53" s="4"/>
      <c r="B53" s="16">
        <v>136</v>
      </c>
      <c r="C53" s="13">
        <f t="shared" si="1"/>
        <v>454.375</v>
      </c>
      <c r="D53" s="35">
        <f t="shared" si="0"/>
        <v>624.01676356882933</v>
      </c>
      <c r="E53" s="16">
        <v>599.1</v>
      </c>
      <c r="F53" s="15"/>
      <c r="G53" s="12"/>
      <c r="H53" s="14">
        <f>D53-E53+1</f>
        <v>25.91676356882931</v>
      </c>
      <c r="I53" s="12"/>
    </row>
    <row r="54" spans="1:9" ht="18" customHeight="1" x14ac:dyDescent="0.25">
      <c r="A54" s="4"/>
      <c r="B54" s="16">
        <v>137</v>
      </c>
      <c r="C54" s="13">
        <f t="shared" si="1"/>
        <v>457</v>
      </c>
      <c r="D54" s="35">
        <f t="shared" si="0"/>
        <v>624.00798626215737</v>
      </c>
      <c r="E54" s="16">
        <v>599.32000000000005</v>
      </c>
      <c r="F54" s="14">
        <f>D54-E54</f>
        <v>24.687986262157324</v>
      </c>
      <c r="G54" s="16">
        <v>10</v>
      </c>
      <c r="H54" s="15"/>
      <c r="I54" s="14">
        <f>F54+G54-0.5</f>
        <v>34.187986262157324</v>
      </c>
    </row>
    <row r="55" spans="1:9" ht="18" customHeight="1" x14ac:dyDescent="0.25">
      <c r="A55" s="4"/>
      <c r="B55" s="16">
        <v>138</v>
      </c>
      <c r="C55" s="13">
        <f t="shared" si="1"/>
        <v>459.625</v>
      </c>
      <c r="D55" s="35">
        <f t="shared" si="0"/>
        <v>623.99935009845433</v>
      </c>
      <c r="E55" s="16">
        <v>599.54</v>
      </c>
      <c r="F55" s="15"/>
      <c r="G55" s="12"/>
      <c r="H55" s="14">
        <f>D55-E55+1</f>
        <v>25.459350098454365</v>
      </c>
      <c r="I55" s="12"/>
    </row>
    <row r="56" spans="1:9" ht="18" customHeight="1" x14ac:dyDescent="0.25">
      <c r="A56" s="4"/>
      <c r="B56" s="16">
        <v>139</v>
      </c>
      <c r="C56" s="13">
        <f t="shared" si="1"/>
        <v>462.25</v>
      </c>
      <c r="D56" s="35">
        <f t="shared" si="0"/>
        <v>623.99085507771997</v>
      </c>
      <c r="E56" s="16">
        <v>599.76</v>
      </c>
      <c r="F56" s="14">
        <f>D56-E56</f>
        <v>24.23085507771998</v>
      </c>
      <c r="G56" s="16">
        <v>10</v>
      </c>
      <c r="H56" s="15"/>
      <c r="I56" s="14">
        <f>F56+G56-0.5</f>
        <v>33.73085507771998</v>
      </c>
    </row>
    <row r="57" spans="1:9" ht="18" customHeight="1" x14ac:dyDescent="0.25">
      <c r="A57" s="4"/>
      <c r="B57" s="16">
        <v>140</v>
      </c>
      <c r="C57" s="13">
        <f t="shared" si="1"/>
        <v>464.875</v>
      </c>
      <c r="D57" s="35">
        <f t="shared" si="0"/>
        <v>623.9825011999543</v>
      </c>
      <c r="E57" s="16">
        <v>599.98</v>
      </c>
      <c r="F57" s="15"/>
      <c r="G57" s="12"/>
      <c r="H57" s="14">
        <f>D57-E57+1</f>
        <v>25.002501199954281</v>
      </c>
      <c r="I57" s="12"/>
    </row>
    <row r="58" spans="1:9" ht="18" customHeight="1" x14ac:dyDescent="0.25">
      <c r="A58" s="4"/>
      <c r="B58" s="16">
        <v>141</v>
      </c>
      <c r="C58" s="13">
        <f t="shared" si="1"/>
        <v>467.5</v>
      </c>
      <c r="D58" s="35">
        <f t="shared" si="0"/>
        <v>623.97428846515743</v>
      </c>
      <c r="E58" s="16">
        <v>600.20000000000005</v>
      </c>
      <c r="F58" s="14">
        <f>D58-E58</f>
        <v>23.774288465157383</v>
      </c>
      <c r="G58" s="16">
        <v>10</v>
      </c>
      <c r="H58" s="15"/>
      <c r="I58" s="14">
        <f>F58+G58-0.5</f>
        <v>33.274288465157383</v>
      </c>
    </row>
    <row r="59" spans="1:9" ht="18" customHeight="1" x14ac:dyDescent="0.25">
      <c r="A59" s="4"/>
      <c r="B59" s="16">
        <v>142</v>
      </c>
      <c r="C59" s="13">
        <f t="shared" si="1"/>
        <v>470.125</v>
      </c>
      <c r="D59" s="35">
        <f t="shared" si="0"/>
        <v>623.96621687332924</v>
      </c>
      <c r="E59" s="16">
        <v>600.41999999999996</v>
      </c>
      <c r="F59" s="15"/>
      <c r="G59" s="12"/>
      <c r="H59" s="14">
        <f>D59-E59+1</f>
        <v>24.546216873329286</v>
      </c>
      <c r="I59" s="12"/>
    </row>
    <row r="60" spans="1:9" ht="18" customHeight="1" x14ac:dyDescent="0.25">
      <c r="A60" s="4"/>
      <c r="B60" s="16">
        <v>143</v>
      </c>
      <c r="C60" s="13">
        <f t="shared" si="1"/>
        <v>472.75</v>
      </c>
      <c r="D60" s="38">
        <f t="shared" ref="D60" si="2">D59-0.0177</f>
        <v>623.94851687332925</v>
      </c>
      <c r="E60" s="16">
        <v>600.64</v>
      </c>
      <c r="F60" s="14">
        <f>D60-E60</f>
        <v>23.308516873329268</v>
      </c>
      <c r="G60" s="16">
        <v>10</v>
      </c>
      <c r="H60" s="15"/>
      <c r="I60" s="14">
        <f>F60+G60-0.5</f>
        <v>32.808516873329268</v>
      </c>
    </row>
    <row r="61" spans="1:9" ht="18" customHeight="1" x14ac:dyDescent="0.25">
      <c r="A61" s="4"/>
      <c r="B61" s="16">
        <v>144</v>
      </c>
      <c r="C61" s="13">
        <f t="shared" si="1"/>
        <v>475.375</v>
      </c>
      <c r="D61" s="38">
        <v>623.27</v>
      </c>
      <c r="E61" s="16">
        <v>600.86</v>
      </c>
      <c r="F61" s="15"/>
      <c r="G61" s="12"/>
      <c r="H61" s="14">
        <f>D61-E61+1</f>
        <v>23.409999999999968</v>
      </c>
      <c r="I61" s="12"/>
    </row>
    <row r="62" spans="1:9" ht="18" customHeight="1" x14ac:dyDescent="0.25">
      <c r="A62" s="4"/>
      <c r="B62" s="16">
        <v>145</v>
      </c>
      <c r="C62" s="13">
        <f t="shared" si="1"/>
        <v>478</v>
      </c>
      <c r="D62" s="38">
        <v>622.38</v>
      </c>
      <c r="E62" s="16">
        <v>601.08000000000004</v>
      </c>
      <c r="F62" s="14">
        <f>D62-E62</f>
        <v>21.299999999999955</v>
      </c>
      <c r="G62" s="16">
        <v>10</v>
      </c>
      <c r="H62" s="15"/>
      <c r="I62" s="14">
        <f>F62+G62-0.5</f>
        <v>30.799999999999955</v>
      </c>
    </row>
    <row r="63" spans="1:9" ht="18" customHeight="1" x14ac:dyDescent="0.25">
      <c r="A63" s="4"/>
      <c r="B63" s="16">
        <v>146</v>
      </c>
      <c r="C63" s="13">
        <f t="shared" si="1"/>
        <v>480.625</v>
      </c>
      <c r="D63" s="38">
        <v>621.19000000000005</v>
      </c>
      <c r="E63" s="16">
        <v>601.29999999999995</v>
      </c>
      <c r="F63" s="15"/>
      <c r="G63" s="12"/>
      <c r="H63" s="14">
        <f>D63-E63+1</f>
        <v>20.8900000000001</v>
      </c>
      <c r="I63" s="12"/>
    </row>
    <row r="64" spans="1:9" ht="18" customHeight="1" x14ac:dyDescent="0.25">
      <c r="A64" s="4"/>
      <c r="B64" s="16">
        <v>147</v>
      </c>
      <c r="C64" s="13">
        <f t="shared" si="1"/>
        <v>483.25</v>
      </c>
      <c r="D64" s="38">
        <v>620.29999999999995</v>
      </c>
      <c r="E64" s="16">
        <v>601.52</v>
      </c>
      <c r="F64" s="14">
        <f>D64-E64</f>
        <v>18.779999999999973</v>
      </c>
      <c r="G64" s="16">
        <v>10</v>
      </c>
      <c r="H64" s="15"/>
      <c r="I64" s="14">
        <f>F64+G64-0.5</f>
        <v>28.279999999999973</v>
      </c>
    </row>
    <row r="65" spans="1:9" ht="18" customHeight="1" x14ac:dyDescent="0.25">
      <c r="A65" s="4"/>
      <c r="B65" s="16">
        <v>148</v>
      </c>
      <c r="C65" s="13">
        <f t="shared" si="1"/>
        <v>485.875</v>
      </c>
      <c r="D65" s="38">
        <v>619.11</v>
      </c>
      <c r="E65" s="16">
        <v>601.74</v>
      </c>
      <c r="F65" s="15"/>
      <c r="G65" s="12"/>
      <c r="H65" s="14">
        <f>D65-E65+1</f>
        <v>18.370000000000005</v>
      </c>
      <c r="I65" s="12"/>
    </row>
    <row r="66" spans="1:9" ht="18" customHeight="1" x14ac:dyDescent="0.25">
      <c r="A66" s="4"/>
      <c r="B66" s="16">
        <v>149</v>
      </c>
      <c r="C66" s="13">
        <f t="shared" si="1"/>
        <v>488.5</v>
      </c>
      <c r="D66" s="38">
        <v>618.22</v>
      </c>
      <c r="E66" s="16">
        <v>601.96</v>
      </c>
      <c r="F66" s="14">
        <f>D66-E66</f>
        <v>16.259999999999991</v>
      </c>
      <c r="G66" s="16">
        <v>10</v>
      </c>
      <c r="H66" s="15"/>
      <c r="I66" s="14">
        <f>F66+G66-0.5</f>
        <v>25.759999999999991</v>
      </c>
    </row>
    <row r="67" spans="1:9" ht="18" customHeight="1" x14ac:dyDescent="0.25">
      <c r="A67" s="4"/>
      <c r="B67" s="16">
        <v>150</v>
      </c>
      <c r="C67" s="13">
        <f t="shared" si="1"/>
        <v>491.125</v>
      </c>
      <c r="D67" s="38">
        <v>617.03</v>
      </c>
      <c r="E67" s="16">
        <v>602.17999999999995</v>
      </c>
      <c r="F67" s="15"/>
      <c r="G67" s="12"/>
      <c r="H67" s="14">
        <f>D67-E67+1</f>
        <v>15.850000000000023</v>
      </c>
      <c r="I67" s="12"/>
    </row>
    <row r="68" spans="1:9" ht="18" customHeight="1" x14ac:dyDescent="0.25">
      <c r="A68" s="4"/>
      <c r="B68" s="16">
        <v>151</v>
      </c>
      <c r="C68" s="13">
        <f t="shared" si="1"/>
        <v>493.75</v>
      </c>
      <c r="D68" s="38">
        <v>616.13</v>
      </c>
      <c r="E68" s="16">
        <v>602.4</v>
      </c>
      <c r="F68" s="14">
        <f>D68-E68</f>
        <v>13.730000000000018</v>
      </c>
      <c r="G68" s="16">
        <v>10</v>
      </c>
      <c r="H68" s="15"/>
      <c r="I68" s="14">
        <f>F68+G68-0.5</f>
        <v>23.230000000000018</v>
      </c>
    </row>
    <row r="69" spans="1:9" ht="18" customHeight="1" x14ac:dyDescent="0.25">
      <c r="A69" s="4"/>
      <c r="B69" s="16">
        <v>152</v>
      </c>
      <c r="C69" s="13">
        <f t="shared" si="1"/>
        <v>496.375</v>
      </c>
      <c r="D69" s="38">
        <v>614.94000000000005</v>
      </c>
      <c r="E69" s="16">
        <v>602.61</v>
      </c>
      <c r="F69" s="15"/>
      <c r="G69" s="12"/>
      <c r="H69" s="14">
        <f>D69-E69+1</f>
        <v>13.330000000000041</v>
      </c>
      <c r="I69" s="12"/>
    </row>
    <row r="70" spans="1:9" ht="18" customHeight="1" x14ac:dyDescent="0.25">
      <c r="A70" s="4"/>
      <c r="B70" s="16">
        <v>153</v>
      </c>
      <c r="C70" s="13">
        <f t="shared" si="1"/>
        <v>499</v>
      </c>
      <c r="D70" s="38">
        <v>614.04999999999995</v>
      </c>
      <c r="E70" s="16">
        <v>602.83000000000004</v>
      </c>
      <c r="F70" s="14">
        <f>D70-E70</f>
        <v>11.219999999999914</v>
      </c>
      <c r="G70" s="16">
        <v>10</v>
      </c>
      <c r="H70" s="12"/>
      <c r="I70" s="14">
        <f>F70+G70-0.5</f>
        <v>20.719999999999914</v>
      </c>
    </row>
    <row r="71" spans="1:9" ht="20.100000000000001" customHeight="1" x14ac:dyDescent="0.25">
      <c r="A71" s="4"/>
      <c r="B71" s="7"/>
      <c r="C71" s="6"/>
      <c r="D71" s="7"/>
      <c r="E71" s="7"/>
      <c r="F71" s="4"/>
      <c r="G71" s="4"/>
      <c r="H71" s="7"/>
      <c r="I71" s="4"/>
    </row>
    <row r="72" spans="1:9" ht="20.100000000000001" customHeight="1" x14ac:dyDescent="0.25">
      <c r="A72" s="4"/>
      <c r="B72" s="7"/>
      <c r="C72" s="6"/>
      <c r="D72" s="7"/>
      <c r="E72" s="7"/>
      <c r="F72" s="7"/>
      <c r="G72" s="7"/>
      <c r="H72" s="4"/>
      <c r="I72" s="7"/>
    </row>
    <row r="73" spans="1:9" ht="20.100000000000001" customHeight="1" x14ac:dyDescent="0.25">
      <c r="A73" s="4"/>
      <c r="B73" s="7"/>
      <c r="C73" s="6"/>
      <c r="D73" s="7"/>
      <c r="E73" s="7"/>
      <c r="F73" s="4"/>
      <c r="G73" s="4"/>
      <c r="H73" s="7"/>
      <c r="I73" s="4"/>
    </row>
    <row r="74" spans="1:9" ht="20.100000000000001" customHeight="1" x14ac:dyDescent="0.25">
      <c r="A74" s="4"/>
      <c r="B74" s="7"/>
      <c r="C74" s="6"/>
      <c r="D74" s="7"/>
      <c r="E74" s="7"/>
      <c r="F74" s="7"/>
      <c r="G74" s="7"/>
      <c r="H74" s="4"/>
      <c r="I74" s="7"/>
    </row>
    <row r="75" spans="1:9" ht="15.75" x14ac:dyDescent="0.25">
      <c r="A75" s="4"/>
      <c r="B75" s="7"/>
      <c r="C75" s="4"/>
      <c r="D75" s="4"/>
      <c r="E75" s="4"/>
      <c r="F75" s="4"/>
      <c r="G75" s="4"/>
      <c r="H75" s="4"/>
      <c r="I75" s="4"/>
    </row>
    <row r="76" spans="1:9" ht="15.75" x14ac:dyDescent="0.25">
      <c r="A76" s="4"/>
      <c r="B76" s="7"/>
      <c r="C76" s="4"/>
      <c r="D76" s="4"/>
      <c r="E76" s="4"/>
      <c r="F76" s="4"/>
      <c r="G76" s="7"/>
      <c r="H76" s="4"/>
      <c r="I76" s="7"/>
    </row>
    <row r="77" spans="1:9" ht="15.75" x14ac:dyDescent="0.25">
      <c r="A77" s="4"/>
      <c r="B77" s="7"/>
      <c r="C77" s="4"/>
      <c r="D77" s="4"/>
      <c r="E77" s="4"/>
      <c r="F77" s="4"/>
      <c r="G77" s="4"/>
      <c r="H77" s="4"/>
      <c r="I77" s="4"/>
    </row>
    <row r="78" spans="1:9" ht="24.95" customHeight="1" x14ac:dyDescent="0.25">
      <c r="A78" s="4"/>
      <c r="B78" s="7"/>
      <c r="C78" s="4"/>
      <c r="D78" s="4"/>
      <c r="E78" s="4"/>
      <c r="F78" s="9">
        <f>SUM(F28:F70)</f>
        <v>491.36128607334717</v>
      </c>
      <c r="G78" s="9">
        <f>SUM(G28:G70)</f>
        <v>220</v>
      </c>
      <c r="H78" s="9">
        <f>SUM(H28:H70)</f>
        <v>494.96974941826852</v>
      </c>
      <c r="I78" s="9">
        <f>SUM(I28:I70)</f>
        <v>700.36128607334717</v>
      </c>
    </row>
    <row r="79" spans="1:9" ht="15.75" x14ac:dyDescent="0.25">
      <c r="A79" s="4"/>
      <c r="B79" s="7"/>
      <c r="C79" s="4"/>
      <c r="D79" s="4"/>
      <c r="E79" s="4"/>
      <c r="F79" s="4"/>
      <c r="G79" s="4"/>
      <c r="H79" s="4"/>
      <c r="I79" s="4"/>
    </row>
    <row r="80" spans="1:9" ht="30" x14ac:dyDescent="0.25">
      <c r="A80" s="4"/>
      <c r="B80" s="7"/>
      <c r="C80" s="4"/>
      <c r="D80" s="4"/>
      <c r="E80" s="4"/>
      <c r="F80" s="5" t="s">
        <v>0</v>
      </c>
      <c r="G80" s="5" t="s">
        <v>1</v>
      </c>
      <c r="H80" s="5" t="s">
        <v>2</v>
      </c>
      <c r="I80" s="5" t="s">
        <v>33</v>
      </c>
    </row>
    <row r="82" spans="7:9" x14ac:dyDescent="0.25">
      <c r="G82" s="1"/>
      <c r="I82" s="1"/>
    </row>
    <row r="84" spans="7:9" x14ac:dyDescent="0.25">
      <c r="G84" s="1"/>
      <c r="I84" s="1"/>
    </row>
    <row r="86" spans="7:9" x14ac:dyDescent="0.25">
      <c r="G86" s="1"/>
      <c r="I86" s="1"/>
    </row>
  </sheetData>
  <mergeCells count="5">
    <mergeCell ref="B24:I24"/>
    <mergeCell ref="B25:B26"/>
    <mergeCell ref="C25:C26"/>
    <mergeCell ref="D25:D26"/>
    <mergeCell ref="E25:E26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H6" sqref="H6"/>
    </sheetView>
  </sheetViews>
  <sheetFormatPr defaultRowHeight="15" x14ac:dyDescent="0.25"/>
  <cols>
    <col min="2" max="2" width="9" style="1"/>
    <col min="3" max="3" width="14.5" customWidth="1"/>
    <col min="6" max="8" width="12.625" customWidth="1"/>
    <col min="9" max="9" width="11.375" customWidth="1"/>
    <col min="10" max="10" width="13" customWidth="1"/>
  </cols>
  <sheetData>
    <row r="1" spans="1:12" ht="15.75" x14ac:dyDescent="0.25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 x14ac:dyDescent="0.25">
      <c r="A2" s="4"/>
      <c r="B2" s="7"/>
      <c r="C2" s="6"/>
      <c r="D2" s="7"/>
      <c r="E2" s="7"/>
      <c r="F2" s="7"/>
      <c r="G2" s="7"/>
      <c r="H2" s="4"/>
      <c r="I2" s="7"/>
      <c r="J2" s="4"/>
    </row>
    <row r="3" spans="1:12" ht="15.75" x14ac:dyDescent="0.25">
      <c r="A3" s="4"/>
      <c r="B3" s="7"/>
      <c r="C3" s="4"/>
      <c r="D3" s="4"/>
      <c r="E3" s="4"/>
      <c r="F3" s="4"/>
      <c r="G3" s="4"/>
      <c r="H3" s="4"/>
      <c r="I3" s="4"/>
      <c r="J3" s="4"/>
    </row>
    <row r="4" spans="1:12" ht="15.75" x14ac:dyDescent="0.25">
      <c r="A4" s="4"/>
      <c r="B4" s="7"/>
      <c r="C4" s="4"/>
      <c r="D4" s="4"/>
      <c r="E4" s="4"/>
      <c r="F4" s="4"/>
      <c r="G4" s="7"/>
      <c r="H4" s="4"/>
      <c r="I4" s="7"/>
      <c r="J4" s="4"/>
    </row>
    <row r="5" spans="1:12" ht="15.75" x14ac:dyDescent="0.25">
      <c r="A5" s="4"/>
      <c r="B5" s="7"/>
      <c r="C5" s="4"/>
      <c r="D5" s="4"/>
      <c r="E5" s="4"/>
      <c r="F5" s="4"/>
      <c r="G5" s="4"/>
      <c r="H5" s="4"/>
      <c r="I5" s="4"/>
      <c r="J5" s="4"/>
    </row>
    <row r="6" spans="1:12" ht="24.95" customHeight="1" x14ac:dyDescent="0.25">
      <c r="A6" s="4"/>
      <c r="B6" s="7"/>
      <c r="C6" s="4"/>
      <c r="D6" s="4"/>
      <c r="E6" s="4"/>
      <c r="F6" s="9">
        <f>'TABLE 1'!F85+'TABLE 2'!F85+'TABLE 3'!F78</f>
        <v>1850.7725825645412</v>
      </c>
      <c r="G6" s="9">
        <f>'TABLE 1'!G85+'TABLE 2'!G85+'TABLE 3'!G78</f>
        <v>770</v>
      </c>
      <c r="H6" s="9">
        <f>'TABLE 1'!H85+'TABLE 2'!H85+'TABLE 3'!H78</f>
        <v>1880.3559266159295</v>
      </c>
      <c r="I6" s="9">
        <f>'TABLE 1'!I85+'TABLE 2'!I85+'TABLE 3'!I78</f>
        <v>1902.58562313987</v>
      </c>
      <c r="J6" s="9">
        <f>'TABLE 1'!J85+'TABLE 2'!J85</f>
        <v>679.68695942467116</v>
      </c>
    </row>
    <row r="7" spans="1:12" ht="15.75" x14ac:dyDescent="0.25">
      <c r="A7" s="4"/>
      <c r="B7" s="7"/>
      <c r="C7" s="4"/>
      <c r="D7" s="4"/>
      <c r="E7" s="4"/>
      <c r="F7" s="4"/>
      <c r="G7" s="4"/>
      <c r="H7" s="4"/>
      <c r="I7" s="4"/>
      <c r="J7" s="4"/>
    </row>
    <row r="8" spans="1:12" ht="30" x14ac:dyDescent="0.25">
      <c r="A8" s="4"/>
      <c r="B8" s="7"/>
      <c r="C8" s="4"/>
      <c r="D8" s="4"/>
      <c r="E8" s="4"/>
      <c r="F8" s="5" t="s">
        <v>0</v>
      </c>
      <c r="G8" s="5" t="s">
        <v>1</v>
      </c>
      <c r="H8" s="5" t="s">
        <v>37</v>
      </c>
      <c r="I8" s="5" t="s">
        <v>33</v>
      </c>
      <c r="J8" s="5" t="s">
        <v>34</v>
      </c>
    </row>
    <row r="10" spans="1:12" x14ac:dyDescent="0.25">
      <c r="G10" s="1"/>
      <c r="I10" s="1"/>
    </row>
    <row r="12" spans="1:12" x14ac:dyDescent="0.25">
      <c r="G12" s="1"/>
      <c r="H12" s="9">
        <f>'TABLE 2'!H90</f>
        <v>12.381915313204264</v>
      </c>
      <c r="I12" s="1"/>
    </row>
    <row r="13" spans="1:12" ht="15.75" x14ac:dyDescent="0.25">
      <c r="H13" s="4"/>
    </row>
    <row r="14" spans="1:12" ht="30" x14ac:dyDescent="0.25">
      <c r="G14" s="1"/>
      <c r="H14" s="5" t="s">
        <v>38</v>
      </c>
      <c r="I14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Totals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Ranno, Sam</dc:creator>
  <cp:lastModifiedBy>Ranno, Sam</cp:lastModifiedBy>
  <dcterms:created xsi:type="dcterms:W3CDTF">2022-09-06T20:03:49Z</dcterms:created>
  <dcterms:modified xsi:type="dcterms:W3CDTF">2023-01-12T16:54:15Z</dcterms:modified>
</cp:coreProperties>
</file>